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2018\116_Rekonstrukce traťového úseku Křižanov - Sklené nad Oslavou (mimo)\_Externí\_Sopisy praci_SOUTEZ\D.2_Žel.sdělovací zař\"/>
    </mc:Choice>
  </mc:AlternateContent>
  <xr:revisionPtr revIDLastSave="0" documentId="13_ncr:1_{16C12F29-443E-4210-A488-9709B21F4CB1}" xr6:coauthVersionLast="43" xr6:coauthVersionMax="43" xr10:uidLastSave="{00000000-0000-0000-0000-000000000000}"/>
  <bookViews>
    <workbookView xWindow="28680" yWindow="-120" windowWidth="29040" windowHeight="17640" xr2:uid="{00000000-000D-0000-FFFF-FFFF00000000}"/>
  </bookViews>
  <sheets>
    <sheet name="PS 04-14-0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341" i="1" l="1"/>
  <c r="O341" i="1" s="1"/>
  <c r="I337" i="1"/>
  <c r="O337" i="1" s="1"/>
  <c r="I333" i="1"/>
  <c r="O333" i="1" s="1"/>
  <c r="I329" i="1"/>
  <c r="O329" i="1" s="1"/>
  <c r="I325" i="1"/>
  <c r="O325" i="1" s="1"/>
  <c r="I321" i="1"/>
  <c r="O321" i="1" s="1"/>
  <c r="I317" i="1"/>
  <c r="O317" i="1" s="1"/>
  <c r="I313" i="1"/>
  <c r="O313" i="1" s="1"/>
  <c r="I309" i="1"/>
  <c r="O309" i="1" s="1"/>
  <c r="I305" i="1"/>
  <c r="O305" i="1" s="1"/>
  <c r="I301" i="1"/>
  <c r="O301" i="1" s="1"/>
  <c r="I297" i="1"/>
  <c r="O297" i="1" s="1"/>
  <c r="I293" i="1"/>
  <c r="O293" i="1" s="1"/>
  <c r="I289" i="1"/>
  <c r="O289" i="1" s="1"/>
  <c r="I285" i="1"/>
  <c r="O285" i="1" s="1"/>
  <c r="I281" i="1"/>
  <c r="O281" i="1" s="1"/>
  <c r="I277" i="1"/>
  <c r="O277" i="1" s="1"/>
  <c r="I273" i="1"/>
  <c r="O273" i="1" s="1"/>
  <c r="I269" i="1"/>
  <c r="O269" i="1" s="1"/>
  <c r="I265" i="1"/>
  <c r="O265" i="1" s="1"/>
  <c r="I261" i="1"/>
  <c r="O261" i="1" s="1"/>
  <c r="I257" i="1"/>
  <c r="O257" i="1" s="1"/>
  <c r="I253" i="1"/>
  <c r="O253" i="1" s="1"/>
  <c r="I249" i="1"/>
  <c r="O249" i="1" s="1"/>
  <c r="I245" i="1"/>
  <c r="O245" i="1" s="1"/>
  <c r="I241" i="1"/>
  <c r="O241" i="1" s="1"/>
  <c r="I237" i="1"/>
  <c r="O237" i="1" s="1"/>
  <c r="I233" i="1"/>
  <c r="O233" i="1" s="1"/>
  <c r="I229" i="1"/>
  <c r="O229" i="1" s="1"/>
  <c r="I225" i="1"/>
  <c r="O225" i="1" s="1"/>
  <c r="I221" i="1"/>
  <c r="O221" i="1" s="1"/>
  <c r="I217" i="1"/>
  <c r="O217" i="1" s="1"/>
  <c r="I213" i="1"/>
  <c r="O213" i="1" s="1"/>
  <c r="I209" i="1"/>
  <c r="O209" i="1" s="1"/>
  <c r="I205" i="1"/>
  <c r="O205" i="1" s="1"/>
  <c r="I201" i="1"/>
  <c r="O201" i="1" s="1"/>
  <c r="I197" i="1"/>
  <c r="O197" i="1" s="1"/>
  <c r="I193" i="1"/>
  <c r="O193" i="1" s="1"/>
  <c r="I189" i="1"/>
  <c r="O189" i="1" s="1"/>
  <c r="I185" i="1"/>
  <c r="O185" i="1" s="1"/>
  <c r="I181" i="1"/>
  <c r="O181" i="1" s="1"/>
  <c r="I177" i="1"/>
  <c r="O177" i="1" s="1"/>
  <c r="I173" i="1"/>
  <c r="O173" i="1" s="1"/>
  <c r="I169" i="1"/>
  <c r="O169" i="1" s="1"/>
  <c r="I165" i="1"/>
  <c r="O165" i="1" s="1"/>
  <c r="I161" i="1"/>
  <c r="O161" i="1" s="1"/>
  <c r="I157" i="1"/>
  <c r="O157" i="1" s="1"/>
  <c r="I153" i="1"/>
  <c r="O153" i="1" s="1"/>
  <c r="I149" i="1"/>
  <c r="O149" i="1" s="1"/>
  <c r="I145" i="1"/>
  <c r="O145" i="1" s="1"/>
  <c r="I141" i="1"/>
  <c r="O141" i="1" s="1"/>
  <c r="I137" i="1"/>
  <c r="O137" i="1" s="1"/>
  <c r="I133" i="1"/>
  <c r="O133" i="1" s="1"/>
  <c r="I129" i="1"/>
  <c r="O129" i="1" s="1"/>
  <c r="I125" i="1"/>
  <c r="O125" i="1" s="1"/>
  <c r="I121" i="1"/>
  <c r="O121" i="1" s="1"/>
  <c r="I117" i="1"/>
  <c r="O117" i="1" s="1"/>
  <c r="I113" i="1"/>
  <c r="O113" i="1" s="1"/>
  <c r="I109" i="1"/>
  <c r="O109" i="1" s="1"/>
  <c r="I105" i="1"/>
  <c r="O105" i="1" s="1"/>
  <c r="I101" i="1"/>
  <c r="O101" i="1" s="1"/>
  <c r="I97" i="1"/>
  <c r="O97" i="1" s="1"/>
  <c r="I93" i="1"/>
  <c r="O93" i="1" s="1"/>
  <c r="I89" i="1"/>
  <c r="O89" i="1" s="1"/>
  <c r="I85" i="1"/>
  <c r="O85" i="1" s="1"/>
  <c r="I81" i="1"/>
  <c r="O81" i="1" s="1"/>
  <c r="I77" i="1"/>
  <c r="O77" i="1" s="1"/>
  <c r="I73" i="1"/>
  <c r="O73" i="1" s="1"/>
  <c r="I69" i="1"/>
  <c r="O69" i="1" s="1"/>
  <c r="I65" i="1"/>
  <c r="O65" i="1" s="1"/>
  <c r="I61" i="1"/>
  <c r="O61" i="1" s="1"/>
  <c r="I57" i="1"/>
  <c r="O57" i="1" s="1"/>
  <c r="I53" i="1"/>
  <c r="O53" i="1" s="1"/>
  <c r="I49" i="1"/>
  <c r="O49" i="1" s="1"/>
  <c r="I45" i="1"/>
  <c r="O45" i="1" s="1"/>
  <c r="I41" i="1"/>
  <c r="O41" i="1" s="1"/>
  <c r="I37" i="1"/>
  <c r="O37" i="1" s="1"/>
  <c r="I33" i="1"/>
  <c r="O33" i="1" s="1"/>
  <c r="I29" i="1"/>
  <c r="O29" i="1" s="1"/>
  <c r="I25" i="1"/>
  <c r="O25" i="1" s="1"/>
  <c r="I21" i="1"/>
  <c r="O21" i="1" s="1"/>
  <c r="I17" i="1"/>
  <c r="O17" i="1" s="1"/>
  <c r="I13" i="1"/>
  <c r="O13" i="1" s="1"/>
  <c r="I9" i="1"/>
  <c r="O9" i="1" s="1"/>
  <c r="R8" i="1" l="1"/>
  <c r="O8" i="1" s="1"/>
  <c r="O2" i="1" s="1"/>
  <c r="Q8" i="1"/>
  <c r="I8" i="1" s="1"/>
  <c r="I3" i="1" s="1"/>
</calcChain>
</file>

<file path=xl/sharedStrings.xml><?xml version="1.0" encoding="utf-8"?>
<sst xmlns="http://schemas.openxmlformats.org/spreadsheetml/2006/main" count="1134" uniqueCount="330">
  <si>
    <t>ASPE10</t>
  </si>
  <si>
    <t>Firma: Firma</t>
  </si>
  <si>
    <t>3</t>
  </si>
  <si>
    <t>Příloha k formuláři pro ocenění nabídky</t>
  </si>
  <si>
    <t>S</t>
  </si>
  <si>
    <t>Stavba:</t>
  </si>
  <si>
    <t>116-2018</t>
  </si>
  <si>
    <t>Rekonstrukce traťového úseku Křižanov - Sklené nad Oslavou (mimo)_SP</t>
  </si>
  <si>
    <t>PS 04-14-01</t>
  </si>
  <si>
    <t>0,00</t>
  </si>
  <si>
    <t>2</t>
  </si>
  <si>
    <t>O</t>
  </si>
  <si>
    <t>Rozpočet:</t>
  </si>
  <si>
    <t>TÚ Křižanov - Sklené nad Oslavou, traťový kabel</t>
  </si>
  <si>
    <t>15,00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</si>
  <si>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</si>
  <si>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</si>
  <si>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</si>
  <si>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</si>
  <si>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</si>
  <si>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</si>
  <si>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</si>
  <si>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</si>
  <si>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21,00</t>
  </si>
  <si>
    <t>Jednotková</t>
  </si>
  <si>
    <t>Celkem</t>
  </si>
  <si>
    <t>0</t>
  </si>
  <si>
    <t>1</t>
  </si>
  <si>
    <t>4</t>
  </si>
  <si>
    <t>5</t>
  </si>
  <si>
    <t>6</t>
  </si>
  <si>
    <t>9</t>
  </si>
  <si>
    <t>10</t>
  </si>
  <si>
    <t>SD</t>
  </si>
  <si>
    <t>m70</t>
  </si>
  <si>
    <t>Všeobecné práce  pro silnoproud, slaboproud a zabzař</t>
  </si>
  <si>
    <t>P</t>
  </si>
  <si>
    <t>02913R</t>
  </si>
  <si>
    <t/>
  </si>
  <si>
    <t>Vytyčení trasy kabelového vedení v obvodu železniční stanice</t>
  </si>
  <si>
    <t>KM</t>
  </si>
  <si>
    <t>PP</t>
  </si>
  <si>
    <t>VV</t>
  </si>
  <si>
    <t>Množství získáno exportem z CAD softwaru. Viz výkresová část dokumentace.</t>
  </si>
  <si>
    <t>TS</t>
  </si>
  <si>
    <t>11120</t>
  </si>
  <si>
    <t>ODSTRANĚNÍ KŘOVIN</t>
  </si>
  <si>
    <t>M2</t>
  </si>
  <si>
    <t>odstranění křovin a stromů do průměru 100 mm  
doprava dřevin bez ohledu na vzdálenost  
spálení na hromadách nebo štěpkování</t>
  </si>
  <si>
    <t>131832R</t>
  </si>
  <si>
    <t>M3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</si>
  <si>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eventuelně nutné druhotné rozpojení odstřelené horniny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</si>
  <si>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13293AR</t>
  </si>
  <si>
    <t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eventuelně nutné druhotné rozpojení odstřelené horniny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</si>
  <si>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14173</t>
  </si>
  <si>
    <t>PROTLAČOVÁNÍ POTRUBÍ Z PLAST HMOT DN DO 200MM</t>
  </si>
  <si>
    <t>M</t>
  </si>
  <si>
    <t>položka zahrnuje dodávku protlačovaného potrubí a veškeré pomocné práce (startovací zařízení, startovací a cílová jáma, opěrné a vodící bloky a pod.)</t>
  </si>
  <si>
    <t>15240</t>
  </si>
  <si>
    <t>Poplatky za likvidaci odpadů nekontaminovaných - 20 03 99 odpad podobný komunálnímu odpadu</t>
  </si>
  <si>
    <t>T</t>
  </si>
  <si>
    <t>1. Položka obsahuje:  
 – kompletní montáž, rozměření, upevnění, řezání, spojování a pod.   
 – veškerý spojovací a montážní materiál vč. upevňovacího materiálu ( držáky apod.)  
 – pomocné mechanismy  
2. Položka neobsahuje:  
 X  
3. Způsob měření:  
Měří se metr délkový.</t>
  </si>
  <si>
    <t>7</t>
  </si>
  <si>
    <t>17110</t>
  </si>
  <si>
    <t>ULOŽENÍ SYPANINY DO NÁSYPŮ SE ZHUTNĚNÍM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</si>
  <si>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</si>
  <si>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8</t>
  </si>
  <si>
    <t>17411</t>
  </si>
  <si>
    <t>ZÁSYP JAM A RÝH ZEMINOU SE ZHUTNĚNÍM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</si>
  <si>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</si>
  <si>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18120R</t>
  </si>
  <si>
    <t>položka zahrnuje úpravu pláně včetně vyrovnání výškových rozdílů. Míru zhutnění určuje projekt.</t>
  </si>
  <si>
    <t>701001</t>
  </si>
  <si>
    <t>OZNAČOVACÍ ŠTÍTEK KABELOVÉHO VEDENÍ, SPOJKY NEBO KABELOVÉ SKŘÍNĚ (VČETNĚ OBJÍMKY)</t>
  </si>
  <si>
    <t>KUS</t>
  </si>
  <si>
    <t>1. Položka obsahuje:  
 – pomocné mechanismy  
2. Položka neobsahuje:  
 X  
3. Způsob měření:  
Měří se plocha v metrech čtverečných.</t>
  </si>
  <si>
    <t>11</t>
  </si>
  <si>
    <t>701005</t>
  </si>
  <si>
    <t>VYHLEDÁVACÍ MARKER ZEMNÍ S MOŽNOSTÍ ZÁPISU</t>
  </si>
  <si>
    <t>1. Položka obsahuje:  
 – úprava dna výkopu  
 – položení betonového žlabu / chráničky včetně zakrytí  
 – pomocné mechanismy  
2. Položka neobsahuje:  
 X  
3. Způsob měření:  
Udává se počet kusů kompletní konstrukce nebo práce.</t>
  </si>
  <si>
    <t>12</t>
  </si>
  <si>
    <t>701ADCR</t>
  </si>
  <si>
    <t>Geodetické vytyčení trasy</t>
  </si>
  <si>
    <t>13</t>
  </si>
  <si>
    <t>701ADDR</t>
  </si>
  <si>
    <t>Vypracování kabelové knihy plánů</t>
  </si>
  <si>
    <t>100M</t>
  </si>
  <si>
    <t>14</t>
  </si>
  <si>
    <t>702112</t>
  </si>
  <si>
    <t>KABELOVÝ ŽLAB ZEMNÍ VČETNĚ KRYTU SVĚTLÉ ŠÍŘKY PŘES 120 DO 250 MM</t>
  </si>
  <si>
    <t>15</t>
  </si>
  <si>
    <t>702222</t>
  </si>
  <si>
    <t>KABELOVÁ CHRÁNIČKA ZEMNÍ UV STABILNÍ DN PŘES 100 DO 200 MM</t>
  </si>
  <si>
    <t>1. Položka obsahuje:  
 – přípravu podkladu pro osazení  
2. Položka neobsahuje:  
 X  
3. Způsob měření:  
Měří se metr délkový.</t>
  </si>
  <si>
    <t>16</t>
  </si>
  <si>
    <t>702312</t>
  </si>
  <si>
    <t>ZAKRYTÍ KABELŮ VÝSTRAŽNOU FÓLIÍ ŠÍŘKY PŘES 20 DO 40 CM</t>
  </si>
  <si>
    <t>1. Položka obsahuje:  
 – kompletní montáž, návrh, rozměření, upevnění, začištění, sváření, vrtání, řezání, spojování a pod.   
 – veškerý spojovací a montážní materiál vč. upevňovacího materiálu  
 – sestavení a upevnění konstrukce na stanovišti  
 – pomocné mechanismy  
2. Položka neobsahuje:  
 X  
3. Způsob měření:  
Udává se počet sad, které se skládají z předepsaných dílů, jež tvoří požadovaný celek, za každý započatý měsíc pronájmu.</t>
  </si>
  <si>
    <t>17</t>
  </si>
  <si>
    <t>702423</t>
  </si>
  <si>
    <t>KABELOVÝ PROSTUP DO OBJEKTU PŘES ZÁKLAD BETONOVÝ SVĚTLÉ ŠÍŘKY PŘES 200 MM</t>
  </si>
  <si>
    <t>1. Položka obsahuje:  
 – kompletní montáž, rozměření, upevnění, sváření, řezání, spojování a pod.   
 – veškerý spojovací a montážní materiál vč. upevňovacího materiálu ( stojky, držáky, konzoly apod.)  
 – elektrické pospojování  
 – pomocné mechanismy a nátěr  
2. Položka neobsahuje:  
 – víko a kabelové příchytky  
3. Způsob měření:  
Měří se metr délkový.</t>
  </si>
  <si>
    <t>18</t>
  </si>
  <si>
    <t>702423R</t>
  </si>
  <si>
    <t>Kabelový prostup v protlačovaných otvorech přes 15 do 20 cm</t>
  </si>
  <si>
    <t>19</t>
  </si>
  <si>
    <t>703112</t>
  </si>
  <si>
    <t>KABELOVÝ ROŠT/LÁVKA NOSNÝ ŽÁROVĚ ZINKOVANÝ VČETNĚ UPEVNĚNÍ A PŘÍSLUŠENSTVÍ SVĚTLÉ ŠÍŘKY PŘES 100 DO 250 MM</t>
  </si>
  <si>
    <t>20</t>
  </si>
  <si>
    <t>703222</t>
  </si>
  <si>
    <t>KABELOVÝ ŽLAB NOSNÝ/DRÁTĚNÝ NEREZOVÝ VČETNĚ UPEVNĚNÍ A PŘÍSLUŠENSTVÍ SVĚTLÉ ŠÍŘKY PŘES 100 DO 250 MM</t>
  </si>
  <si>
    <t>1. Položka obsahuje:  
 – kompletní montáž, rozměření, upevnění, sváření, řezání, spojování a pod.   
 – veškerý spojovací a montážní materiál  
 – pomocné mechanismy a nátěr  
2. Položka neobsahuje:  
 X  
3. Způsob měření:  
Měří se metr délkový.</t>
  </si>
  <si>
    <t>21</t>
  </si>
  <si>
    <t>703312</t>
  </si>
  <si>
    <t>KRYT K NOSNÉMU ŽLABU/ROŠTU ŽÁROVĚ ZINKOVANÝ VČETNĚ UPEVNĚNÍ A PŘÍSLUŠENSTVÍ SVĚTLÉ ŠÍŘKY PŘES 100 DO 250 MM</t>
  </si>
  <si>
    <t>22</t>
  </si>
  <si>
    <t>703322</t>
  </si>
  <si>
    <t>KRYT K NOSNÉMU ŽLABU/ROŠTU NEREZOVÝ VČETNĚ UPEVNĚNÍ A PŘÍSLUŠENSTVÍ SVĚTLÉ ŠÍŘKY PŘES 100 DO 250 MM</t>
  </si>
  <si>
    <t>23</t>
  </si>
  <si>
    <t>703755</t>
  </si>
  <si>
    <t>PROTIPOŽÁRNÍ UCPÁVKA PROSTUPU KABELOVÉHO PR. DO 200MM,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</si>
  <si>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</si>
  <si>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24</t>
  </si>
  <si>
    <t>75E226R</t>
  </si>
  <si>
    <t>Kompletní geodetické práce</t>
  </si>
  <si>
    <t>25</t>
  </si>
  <si>
    <t>75H32Y</t>
  </si>
  <si>
    <t>KABEL ZÁVĚSNÝ METALICKÝ PRŮMĚR ŽÍLY 0,8 MM - DEMONTÁŽ</t>
  </si>
  <si>
    <t>1. Položka obsahuje:  
 – demontáž (pro další využití/do šrotu) specifikované kabelizace včetně potřebného drobného pomocného materiálu  
 – veškeré potřebné mechanizmy, včetně obsluhy, náklady na mzdy a přibližné (průměrné) náklady na pořízení potřebných materiálů včetně všech ostatních vedlejších nákladů  
 – odvoz demontované kabelizace a skladování, případně ekologické likvidace bloku/zařízení  
2. Položka neobsahuje:  
 X  
3. Způsob měření:  
Udává se počet metrů kompletní konstrukce nebo práce.</t>
  </si>
  <si>
    <t>26</t>
  </si>
  <si>
    <t>75I322</t>
  </si>
  <si>
    <t>KABEL ZEMNÍ DVOUPLÁŠŤOVÝ S PANCÍŘEM PRŮMĚRU ŽÍLY 0,8 MM DO 25XN</t>
  </si>
  <si>
    <t>KMČTYŘKA</t>
  </si>
  <si>
    <t>1. Položka obsahuje:  
 – dodávku specifikované kabelizace včetně potřebného drobného montážního materiálu  
 – dopravu a skladování  
 – práce spojené s montáží specifikované kabelizace specifikovaným způsobem (uložení na konstrukci, uložení, zatažení)  
 – veškeré potřebné mechanizmy, včetně obsluhy, náklady na mzdy a přibližné (průměrné) náklady na pořízení potřebných materiálů  
2. Položka neobsahuje:  
 X  
3. Způsob měření:  
Dodávka  a montáž specifikované kabelizace se měří v délce udané v kmčtyřkách.</t>
  </si>
  <si>
    <t>27</t>
  </si>
  <si>
    <t>75I32X</t>
  </si>
  <si>
    <t>KABEL ZEMNÍ DVOUPLÁŠŤOVÝ S PANCÍŘEM PRŮMĚRU ŽÍLY 0,8 MM - MONTÁŽ</t>
  </si>
  <si>
    <t>1. Položka obsahuje:  
 – práce spojené s montáží specifikované kabelizace specifikovaným způsobem (uložení na konstrukci, uložení, zatažení)  
 – veškeré potřebné mechanizmy, včetně obsluhy, náklady na mzdy a přibližné (průměrné) náklady na pořízení potřebných materiálů  
2. Položka neobsahuje:  
 X  
3. Způsob měření:  
Práce specifikovaného se měří délce kabelizace udané v metrech.</t>
  </si>
  <si>
    <t>28</t>
  </si>
  <si>
    <t>75I921</t>
  </si>
  <si>
    <t>OPTOTRUBKA HDPE S LANKEM PRŮMĚRU DO 40 MM</t>
  </si>
  <si>
    <t>1. Položka obsahuje:  
 – dodávku specifikované kabelizace včetně potřebného drobného montážního materiálu  
 – dopravu a skladování  
 – práce spojené s montáží specifikované kabelizace specifikovaným způsobem (uložení na konstrukci, uložení, zatažení)  
 – veškeré potřebné mechanizmy, včetně obsluhy, náklady na mzdy a přibližné (průměrné) náklady na pořízení potřebných materiálů  
2. Položka neobsahuje:  
 X  
3. Způsob měření:  
Dodávka a montáž specifikované kabelizace se měří v délce udané v metrech.</t>
  </si>
  <si>
    <t>29</t>
  </si>
  <si>
    <t>75I92X</t>
  </si>
  <si>
    <t>OPTOTRUBKA HDPE S LANKEM - MONTÁŽ</t>
  </si>
  <si>
    <t>30</t>
  </si>
  <si>
    <t>75I961</t>
  </si>
  <si>
    <t>OPTOTRUBKA - HERMETIZACE ÚSEKU DO 2000 M</t>
  </si>
  <si>
    <t>ÚSEK</t>
  </si>
  <si>
    <t>1. Položka obsahuje:  
 – práce spojené s měřením specifikované kabelizace specifikovaným způsobem včetně potřebného drobného montážního materiálu  
 – veškeré potřebné mechanizmy (měřicí přístroje a měřící příslušenství), včetně obsluhy, náklady na mzdy a přibližné (průměrné) náklady na pořízení potřebných materiálů včetně všech ostatních vedlejších nákladů  
2. Položka neobsahuje:  
 X  
3. Způsob měření:  
Měřící práce se udávají počtem úseků.</t>
  </si>
  <si>
    <t>31</t>
  </si>
  <si>
    <t>75I962</t>
  </si>
  <si>
    <t>OPTOTRUBKA - KALIBRACE</t>
  </si>
  <si>
    <t>1. Položka obsahuje:  
 – práce spojené s měřením specifikované kabelizace specifikovaným způsobem včetně potřebného drobného montážního materiálu  
 – veškeré potřebné mechanizmy (měřicí přístroje a měřící příslušenství), včetně obsluhy, náklady na mzdy a přibližné (průměrné) náklady na pořízení potřebných materiálů včetně všech ostatních vedlejších nákladů  
2. Položka neobsahuje:  
 X  
3. Způsob měření:  
Měřící práce se udávají počtem metrů.</t>
  </si>
  <si>
    <t>32</t>
  </si>
  <si>
    <t>75IA11</t>
  </si>
  <si>
    <t>OPTOTRUBKOVÁ SPOJKA  PRŮMĚRU DO 40 MM</t>
  </si>
  <si>
    <t>1. Položka obsahuje:  
 – dodávku specifikovaného bloku/zařízení včetně potřebného drobného montážního materiálu  
 – dodávku souvisejícího příslušenství pro specifikovaný blok/zařízení  
 – dopravu a skladování  
 – kompletní montáž specifikovaného bloku/zařízení a souvisejícího příslušenství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a práce.</t>
  </si>
  <si>
    <t>33</t>
  </si>
  <si>
    <t>75IA1X</t>
  </si>
  <si>
    <t>OPTOTRUBKOVÁ SPOJKA  - MONTÁŽ</t>
  </si>
  <si>
    <t>1. Položka obsahuje:  
 – kompletní montáž specifikovaného bloku/zařízení a souvisejícího příslušenství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</si>
  <si>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34</t>
  </si>
  <si>
    <t>75IA31</t>
  </si>
  <si>
    <t>OPTOTRUBKOVÁ SPOJKA Y PRŮMĚRU DO 40 MM</t>
  </si>
  <si>
    <t>35</t>
  </si>
  <si>
    <t>75IA3X</t>
  </si>
  <si>
    <t>OPTOTRUBKOVÁ SPOJKA Y - MONTÁŽ</t>
  </si>
  <si>
    <t>36</t>
  </si>
  <si>
    <t>75IA51</t>
  </si>
  <si>
    <t>OPTOTRUBKOVÁ KONCOVKA PRŮMĚRU DO 40 MM</t>
  </si>
  <si>
    <t>37</t>
  </si>
  <si>
    <t>75IA5X</t>
  </si>
  <si>
    <t>OPTOTRUBKOVÁ KONCOVKA - MONTÁŽ</t>
  </si>
  <si>
    <t>38</t>
  </si>
  <si>
    <t>75IA61</t>
  </si>
  <si>
    <t>OPTOTRUBKOVÁ KONCOKA S VENTILKEM PRŮMĚRU DO 40 MM</t>
  </si>
  <si>
    <t>39</t>
  </si>
  <si>
    <t>75IA6X</t>
  </si>
  <si>
    <t>OPTOTRUBKOVÁ KONCOKA S VENTILKEM - MONTÁŽ</t>
  </si>
  <si>
    <t>40</t>
  </si>
  <si>
    <t>75IA71</t>
  </si>
  <si>
    <t>OPTOTRUBKOVÁ PRŮCHODKA PRŮMĚRU DO 40 MM</t>
  </si>
  <si>
    <t>41</t>
  </si>
  <si>
    <t>75IA7X</t>
  </si>
  <si>
    <t>OPTOTRUBKOVÁ PRŮCHODKA - MONTÁŽ</t>
  </si>
  <si>
    <t>42</t>
  </si>
  <si>
    <t>75IB11</t>
  </si>
  <si>
    <t>MIKROTRUBIČKA DO 10/8 MM</t>
  </si>
  <si>
    <t>1. Položka obsahuje:  
 – dodávku specifikované kabelizace včetně potřebného drobného montážního materiálu  
 – dopravu a skladování  
 – práce spojené s montáží specifikované kabelizace specifikovaným způsobem (uložení na konstrukci, uložení, zafouknutí, zatažení)  
 – veškeré potřebné mechanizmy, včetně obsluhy, náklady na mzdy a přibližné (průměrné) náklady na pořízení potřebných materiálů  
2. Položka neobsahuje:  
 X  
3. Způsob měření:  
Dodávka a montáž specifikované kabelizace se měří v délce udané v metrech.</t>
  </si>
  <si>
    <t>43</t>
  </si>
  <si>
    <t>75IB1X</t>
  </si>
  <si>
    <t>MIKROTRUBIČKA DO 10/8 MM - MONTÁŽ</t>
  </si>
  <si>
    <t>1. Položka obsahuje:  
 – práce spojené s montáží specifikované kabelizace specifikovaným způsobem (uložení na konstrukci, uložení, zafouknutí, zatažení)  
 – veškeré potřebné mechanizmy, včetně obsluhy, náklady na mzdy a přibližné (průměrné) náklady na pořízení potřebných materiálů  
2. Položka neobsahuje:  
 X  
3. Způsob měření:  
Práce specifikovaného se měří délce kabelizace udané v metrech.</t>
  </si>
  <si>
    <t>44</t>
  </si>
  <si>
    <t>75ID11</t>
  </si>
  <si>
    <t>PLASTOVÁ ZEMNÍ KOMORA PRO ULOŽENÍ REZERVY</t>
  </si>
  <si>
    <t>45</t>
  </si>
  <si>
    <t>75ID1X</t>
  </si>
  <si>
    <t>PLASTOVÁ ZEMNÍ KOMORA PRO ULOŽENÍ REZERVY - MONTÁŽ</t>
  </si>
  <si>
    <t>46</t>
  </si>
  <si>
    <t>75ID21</t>
  </si>
  <si>
    <t>PLASTOVÁ ZEMNÍ KOMORA PRO ULOŽENÍ SPOJKY</t>
  </si>
  <si>
    <t>47</t>
  </si>
  <si>
    <t>75ID2X</t>
  </si>
  <si>
    <t>PLASTOVÁ ZEMNÍ KOMORA PRO ULOŽENÍ SPOJKY - MONTÁŽ</t>
  </si>
  <si>
    <t>48</t>
  </si>
  <si>
    <t>75ID31</t>
  </si>
  <si>
    <t>PLASTOVÁ ZEMNÍ KOMORA TĚSNENÍ PRO HDPE TRUBKU DO 40 MM</t>
  </si>
  <si>
    <t>49</t>
  </si>
  <si>
    <t>75ID3X</t>
  </si>
  <si>
    <t>PLASTOVÁ ZEMNÍ KOMORA TĚSNENÍ PRO HDPE TRUBKU DO 40 MM - MONTÁŽ</t>
  </si>
  <si>
    <t>50</t>
  </si>
  <si>
    <t>75IF11</t>
  </si>
  <si>
    <t>SPOJOVACÍ SVORKOVNICE 2/10</t>
  </si>
  <si>
    <t>51</t>
  </si>
  <si>
    <t>75IF1X</t>
  </si>
  <si>
    <t>SPOJOVACÍ SVORKOVNICE 2/10 - MONTÁŽ</t>
  </si>
  <si>
    <t>52</t>
  </si>
  <si>
    <t>75IF21</t>
  </si>
  <si>
    <t>ROZPOJOVACÍ SVORKOVNICE 2/10, 2/8</t>
  </si>
  <si>
    <t>53</t>
  </si>
  <si>
    <t>75IF2X</t>
  </si>
  <si>
    <t>ROZPOJOVACÍ SVORKOVNICE 2/10, 2/8 - MONTÁŽ</t>
  </si>
  <si>
    <t>54</t>
  </si>
  <si>
    <t>75IF31</t>
  </si>
  <si>
    <t>ZEMNÍCÍ SVORKOVNICE</t>
  </si>
  <si>
    <t>55</t>
  </si>
  <si>
    <t>75IF3X</t>
  </si>
  <si>
    <t>ZEMNÍCÍ SVORKOVNICE - MONTÁŽ</t>
  </si>
  <si>
    <t>56</t>
  </si>
  <si>
    <t>75IF41</t>
  </si>
  <si>
    <t>MONTÁŽNÍ RÁM DO 10+1</t>
  </si>
  <si>
    <t>57</t>
  </si>
  <si>
    <t>75IF4X</t>
  </si>
  <si>
    <t>MONTÁŽNÍ RÁM DO 10+1 - MONTÁŽ</t>
  </si>
  <si>
    <t>58</t>
  </si>
  <si>
    <t>75IF91</t>
  </si>
  <si>
    <t>KONSTRUKCE DO SKŘÍNĚ 19" PRO UPEVNĚNÍ ZAŘÍZENÍ</t>
  </si>
  <si>
    <t>59</t>
  </si>
  <si>
    <t>75IF9X</t>
  </si>
  <si>
    <t>KONSTRUKCE DO SKŘÍNĚ 19" PRO UPEVNĚNÍ ZAŘÍZENÍ - MONTÁŽ</t>
  </si>
  <si>
    <t>60</t>
  </si>
  <si>
    <t>75IFA1</t>
  </si>
  <si>
    <t>NOSNÍK BLESKOJISTEK</t>
  </si>
  <si>
    <t>61</t>
  </si>
  <si>
    <t>75IFAX</t>
  </si>
  <si>
    <t>NOSNÍK BLESKOJISTEK - MONTÁŽ</t>
  </si>
  <si>
    <t>62</t>
  </si>
  <si>
    <t>75IFB1</t>
  </si>
  <si>
    <t>BLESKOJISTKA</t>
  </si>
  <si>
    <t>63</t>
  </si>
  <si>
    <t>75IFBX</t>
  </si>
  <si>
    <t>BLESKOJISTKA - MONTÁŽ</t>
  </si>
  <si>
    <t>64</t>
  </si>
  <si>
    <t>75IFC2</t>
  </si>
  <si>
    <t>KABELOVÝ ZÁVĚR DO 100 ŽIL</t>
  </si>
  <si>
    <t>65</t>
  </si>
  <si>
    <t>66</t>
  </si>
  <si>
    <t>75IFCX</t>
  </si>
  <si>
    <t>KABELOVÝ ZÁVĚR - MONTÁŽ</t>
  </si>
  <si>
    <t>67</t>
  </si>
  <si>
    <t>75IG11</t>
  </si>
  <si>
    <t>TYČ UZEMŇOVACÍ</t>
  </si>
  <si>
    <t>1. Položka obsahuje:  
 – dodávku specifikovaného bloku/zařízení včetně potřebného drobného montážního materiálu  
 – dopravu a skladování  
 – kompletní montáž specifikovaného bloku/zařízení a souvisejícího příslušenství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a práce.</t>
  </si>
  <si>
    <t>68</t>
  </si>
  <si>
    <t>75IG1X</t>
  </si>
  <si>
    <t>TYČ UZEMŇOVACÍ - MONTÁŽ</t>
  </si>
  <si>
    <t>69</t>
  </si>
  <si>
    <t>75IG61</t>
  </si>
  <si>
    <t>VEDENÍ UZEMŇOVACÍ V ZEMI Z FEZN DRÁTU DO 120 MM2</t>
  </si>
  <si>
    <t>1. Položka obsahuje:  
 – dodávku specifikované kabelizace včetně potřebného drobného montážního materiálu  
 – dopravu a skladování  
 – práce spojené s montáží specifikované kabelizace specifikovaným způsobem  
 – veškeré potřebné mechanizmy, včetně obsluhy, náklady na mzdy a přibližné (průměrné) náklady na pořízení potřebných materiálů  
2. Položka neobsahuje:  
 X  
3. Způsob měření:  
Dodávka a montáž specifikované kabelizace se měří v délce udané v metrech.</t>
  </si>
  <si>
    <t>70</t>
  </si>
  <si>
    <t>75IG6X</t>
  </si>
  <si>
    <t>VEDENÍ UZEMŇOVACÍ V ZEMI Z FEZN DRÁTU DO 120 MM2  - MONTÁŽ</t>
  </si>
  <si>
    <t>1. Položka obsahuje:  
 – práce spojené s montáží specifikované kabelizace specifikovaným způsobem  
 – veškeré potřebné mechanizmy, včetně obsluhy, náklady na mzdy a přibližné (průměrné) náklady na pořízení potřebných materiálů  
2. Položka neobsahuje:  
 X  
3. Způsob měření:  
Práce specifikovaného se měří délce kabelizace udané v metrech.</t>
  </si>
  <si>
    <t>71</t>
  </si>
  <si>
    <t>75IH21</t>
  </si>
  <si>
    <t>UKONČENÍ KABELU CELOPLASTOVÝHO S PANCÍŘEM DO 40 ŽIL</t>
  </si>
  <si>
    <t>1. Položka obsahuje:  
 – kompletní ukončení specifikované kabelizace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</si>
  <si>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72</t>
  </si>
  <si>
    <t>75IH32</t>
  </si>
  <si>
    <t>UKONČENÍ KABELU FORMA KABELOVÁ DÉLKY DO 0,5 M DO 25XN</t>
  </si>
  <si>
    <t>73</t>
  </si>
  <si>
    <t>75II21</t>
  </si>
  <si>
    <t>SPOJKA PRO CELOPLASTOVÉ KABELY S PANCÍŘEM DO 100 ŽIL</t>
  </si>
  <si>
    <t>74</t>
  </si>
  <si>
    <t>75II2X</t>
  </si>
  <si>
    <t>SPOJKA PRO CELOPLASTOVÉ KABELY S PANCÍŘEM - MONTÁŽ</t>
  </si>
  <si>
    <t>75</t>
  </si>
  <si>
    <t>75IJ11</t>
  </si>
  <si>
    <t>MĚŘENÍ - ZŘÍZENÍ VÝVODU KABELOVÉHO PLÁŠTĚ PRO MĚŘENÍ</t>
  </si>
  <si>
    <t>1. Položka obsahuje:  
 – kompletní zřízení vývodu pro měření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</si>
  <si>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76</t>
  </si>
  <si>
    <t>75IJ12</t>
  </si>
  <si>
    <t>MĚŘENÍ JEDNOSMĚRNÉ NA SDĚLOVACÍM KABELU</t>
  </si>
  <si>
    <t>1. Položka obsahuje:  
 – práce spojené s měřením specifikované kabelizace specifikovaným způsobem včetně potřebného drobného montážního materiálu  
 – veškeré potřebné mechanizmy (měřicí přístroje a měřící příslušenství), včetně obsluhy, náklady na mzdy a přibližné (průměrné) náklady na pořízení potřebných materiálů včetně všech ostatních vedlejších nákladů  
2. Položka neobsahuje:  
 X  
3. Způsob měření:  
Měřící práce se udávají počtem kusů, jeden kus odpovídá měřenému páru v kabelu.</t>
  </si>
  <si>
    <t>77</t>
  </si>
  <si>
    <t>75IJ14</t>
  </si>
  <si>
    <t>MĚŘENÍ ÚTLUMU PŘESLECHU NA BLÍZKÉM KONCI NA MÍSTNÍM SDĚL. KABELU ZA 1 ČTYŘKU XN A 1 MĚŘENÝ ÚSEK</t>
  </si>
  <si>
    <t>1. Položka obsahuje:  
 – práce spojené s měřením specifikované kabelizace specifikovaným způsobem včetně potřebného drobného montážního materiálu  
 – veškeré potřebné mechanizmy (měřicí přístroje a měřící příslušenství), včetně obsluhy, náklady na mzdy a přibližné (průměrné) náklady na pořízení potřebných materiálů včetně všech ostatních vedlejších nákladů  
2. Položka neobsahuje:  
 X  
3. Způsob měření:  
Měřící práce se udávají počtem kusů.</t>
  </si>
  <si>
    <t>78</t>
  </si>
  <si>
    <t>75J213</t>
  </si>
  <si>
    <t>KABEL SDĚLOVACÍ PRO VNITŘNÍ POUŽITÍ DO 10 PÁRŮ PRŮMĚRU 0,8 MM</t>
  </si>
  <si>
    <t>KMPÁR</t>
  </si>
  <si>
    <t>1. Položka obsahuje:  
 – dodávku specifikovaného kabelu včetně potřebného drobného montážního materiálu  
 – dopravu a skladování  
 – práce spojené s uložením specifikovaného kabelu specifikovaným způsobem  
 – veškeré potřebné mechanizmy, včetně obsluhy, náklady na mzdy a přibližné (průměrné) náklady na pořízení potřebných materiálů  
2. Položka neobsahuje:  
 X  
3. Způsob měření:  
Dodávka specifikovaného kabelu se měří v délce kabelu udané v kmpárech.</t>
  </si>
  <si>
    <t>79</t>
  </si>
  <si>
    <t>75JB13</t>
  </si>
  <si>
    <t>DATOVÝ ROZVADĚČ 19" 600X600 DO 47 U</t>
  </si>
  <si>
    <t>1. Položka obsahuje:  
 – dodávku specifikovaného bloku/zařízení včetně potřebného drobného montážního materiálu  
 – dodávku souvisejícího příslušenství pro specifikovaný blok/zařízení  
 – dopravu a skladování  
2. Položka neobsahuje:  
 X  
3. Způsob měření:  
Udává se počet kusů kompletní konstrukce nebo práce.</t>
  </si>
  <si>
    <t>80</t>
  </si>
  <si>
    <t>75JB1X</t>
  </si>
  <si>
    <t>DATOVÝ ROZVADĚČ 19" 600X600 - MONTÁŽ</t>
  </si>
  <si>
    <t>1. Položka obsahuje:  
 – kompletní montáž specifikovaného bloku/zařízení a souvisejícího příslušenství včetně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</si>
  <si>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81</t>
  </si>
  <si>
    <t>75JC13</t>
  </si>
  <si>
    <t>Kabelová forma pro kabely do 50 párů</t>
  </si>
  <si>
    <t>82</t>
  </si>
  <si>
    <t>75JC1X</t>
  </si>
  <si>
    <t>Kabelová forma pro kabely - montáž</t>
  </si>
  <si>
    <t>83</t>
  </si>
  <si>
    <t>75K121</t>
  </si>
  <si>
    <t>TRANSFORMÁTOR SILOVÝ PŘEVODNÍ DO 1000 VA</t>
  </si>
  <si>
    <t>84</t>
  </si>
  <si>
    <t>75K12X</t>
  </si>
  <si>
    <t>TRANSFORMÁTOR SILOVÝ PŘEVODNÍ - MONTÁŽ</t>
  </si>
  <si>
    <t>1. Položka obsahuje:  
 – kompletní montáž (oživení, konfigurace, nastavení a uvedení do provozu) specifikovaného bloku/zařízení a souvisejícího příslušenství včetně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</si>
  <si>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HLOUBENÍ JAM ZAPAŽ I NEPAŽ TŘ. III, ODVOZ DO 2KM</t>
  </si>
  <si>
    <t>HLOUBENÍ RÝH ŠÍŘ DO 2M PAŽ I NEPAŽ TŘ. III</t>
  </si>
  <si>
    <t>ÚPRAVA PLÁNĚ SE ZHUTNĚNÍM V HORNINĚ TŘ.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</si>
</sst>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7" x14ac:knownFonts="1">
    <font>
      <sz val="10"/>
      <name val="Arial"/>
    </font>
    <font>
      <b/>
      <sz val="16"/>
      <color indexed="8"/>
      <name val="Arial"/>
    </font>
    <font>
      <b/>
      <sz val="11"/>
      <name val="Arial"/>
    </font>
    <font>
      <sz val="10"/>
      <color indexed="9"/>
      <name val="Arial"/>
    </font>
    <font>
      <b/>
      <sz val="10"/>
      <name val="Arial"/>
    </font>
    <font>
      <i/>
      <sz val="10"/>
      <name val="Arial"/>
    </font>
    <font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2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0" fillId="2" borderId="4" xfId="0" applyFill="1" applyBorder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vertical="center" wrapText="1"/>
    </xf>
    <xf numFmtId="4" fontId="4" fillId="2" borderId="4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vertical="top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5" fillId="0" borderId="3" xfId="0" applyFont="1" applyBorder="1" applyAlignment="1">
      <alignment horizontal="left" vertical="center" wrapText="1"/>
    </xf>
    <xf numFmtId="164" fontId="6" fillId="0" borderId="3" xfId="0" applyNumberFormat="1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right" vertical="center"/>
    </xf>
    <xf numFmtId="0" fontId="0" fillId="2" borderId="1" xfId="0" applyFill="1" applyBorder="1">
      <alignment vertical="center"/>
    </xf>
    <xf numFmtId="0" fontId="6" fillId="0" borderId="3" xfId="0" applyFont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1751C45-0188-4C63-A62E-1A3463548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6"/>
  <dimension ref="A1:R344"/>
  <sheetViews>
    <sheetView tabSelected="1" topLeftCell="B1" zoomScaleNormal="100" workbookViewId="0">
      <pane ySplit="7" topLeftCell="A38" activePane="bottomLeft" state="frozen"/>
      <selection pane="bottomLeft" activeCell="E41" sqref="E41"/>
    </sheetView>
  </sheetViews>
  <sheetFormatPr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5" max="18" width="9.140625" hidden="1" customWidth="1"/>
    <col min="257" max="257" width="0" hidden="1" customWidth="1"/>
    <col min="258" max="258" width="11.7109375" customWidth="1"/>
    <col min="259" max="259" width="14.7109375" customWidth="1"/>
    <col min="260" max="260" width="9.7109375" customWidth="1"/>
    <col min="261" max="261" width="70.7109375" customWidth="1"/>
    <col min="262" max="262" width="11.7109375" customWidth="1"/>
    <col min="263" max="265" width="16.7109375" customWidth="1"/>
    <col min="271" max="274" width="0" hidden="1" customWidth="1"/>
    <col min="513" max="513" width="0" hidden="1" customWidth="1"/>
    <col min="514" max="514" width="11.7109375" customWidth="1"/>
    <col min="515" max="515" width="14.7109375" customWidth="1"/>
    <col min="516" max="516" width="9.7109375" customWidth="1"/>
    <col min="517" max="517" width="70.7109375" customWidth="1"/>
    <col min="518" max="518" width="11.7109375" customWidth="1"/>
    <col min="519" max="521" width="16.7109375" customWidth="1"/>
    <col min="527" max="530" width="0" hidden="1" customWidth="1"/>
    <col min="769" max="769" width="0" hidden="1" customWidth="1"/>
    <col min="770" max="770" width="11.7109375" customWidth="1"/>
    <col min="771" max="771" width="14.7109375" customWidth="1"/>
    <col min="772" max="772" width="9.7109375" customWidth="1"/>
    <col min="773" max="773" width="70.7109375" customWidth="1"/>
    <col min="774" max="774" width="11.7109375" customWidth="1"/>
    <col min="775" max="777" width="16.7109375" customWidth="1"/>
    <col min="783" max="786" width="0" hidden="1" customWidth="1"/>
    <col min="1025" max="1025" width="0" hidden="1" customWidth="1"/>
    <col min="1026" max="1026" width="11.7109375" customWidth="1"/>
    <col min="1027" max="1027" width="14.7109375" customWidth="1"/>
    <col min="1028" max="1028" width="9.7109375" customWidth="1"/>
    <col min="1029" max="1029" width="70.7109375" customWidth="1"/>
    <col min="1030" max="1030" width="11.7109375" customWidth="1"/>
    <col min="1031" max="1033" width="16.7109375" customWidth="1"/>
    <col min="1039" max="1042" width="0" hidden="1" customWidth="1"/>
    <col min="1281" max="1281" width="0" hidden="1" customWidth="1"/>
    <col min="1282" max="1282" width="11.7109375" customWidth="1"/>
    <col min="1283" max="1283" width="14.7109375" customWidth="1"/>
    <col min="1284" max="1284" width="9.7109375" customWidth="1"/>
    <col min="1285" max="1285" width="70.7109375" customWidth="1"/>
    <col min="1286" max="1286" width="11.7109375" customWidth="1"/>
    <col min="1287" max="1289" width="16.7109375" customWidth="1"/>
    <col min="1295" max="1298" width="0" hidden="1" customWidth="1"/>
    <col min="1537" max="1537" width="0" hidden="1" customWidth="1"/>
    <col min="1538" max="1538" width="11.7109375" customWidth="1"/>
    <col min="1539" max="1539" width="14.7109375" customWidth="1"/>
    <col min="1540" max="1540" width="9.7109375" customWidth="1"/>
    <col min="1541" max="1541" width="70.7109375" customWidth="1"/>
    <col min="1542" max="1542" width="11.7109375" customWidth="1"/>
    <col min="1543" max="1545" width="16.7109375" customWidth="1"/>
    <col min="1551" max="1554" width="0" hidden="1" customWidth="1"/>
    <col min="1793" max="1793" width="0" hidden="1" customWidth="1"/>
    <col min="1794" max="1794" width="11.7109375" customWidth="1"/>
    <col min="1795" max="1795" width="14.7109375" customWidth="1"/>
    <col min="1796" max="1796" width="9.7109375" customWidth="1"/>
    <col min="1797" max="1797" width="70.7109375" customWidth="1"/>
    <col min="1798" max="1798" width="11.7109375" customWidth="1"/>
    <col min="1799" max="1801" width="16.7109375" customWidth="1"/>
    <col min="1807" max="1810" width="0" hidden="1" customWidth="1"/>
    <col min="2049" max="2049" width="0" hidden="1" customWidth="1"/>
    <col min="2050" max="2050" width="11.7109375" customWidth="1"/>
    <col min="2051" max="2051" width="14.7109375" customWidth="1"/>
    <col min="2052" max="2052" width="9.7109375" customWidth="1"/>
    <col min="2053" max="2053" width="70.7109375" customWidth="1"/>
    <col min="2054" max="2054" width="11.7109375" customWidth="1"/>
    <col min="2055" max="2057" width="16.7109375" customWidth="1"/>
    <col min="2063" max="2066" width="0" hidden="1" customWidth="1"/>
    <col min="2305" max="2305" width="0" hidden="1" customWidth="1"/>
    <col min="2306" max="2306" width="11.7109375" customWidth="1"/>
    <col min="2307" max="2307" width="14.7109375" customWidth="1"/>
    <col min="2308" max="2308" width="9.7109375" customWidth="1"/>
    <col min="2309" max="2309" width="70.7109375" customWidth="1"/>
    <col min="2310" max="2310" width="11.7109375" customWidth="1"/>
    <col min="2311" max="2313" width="16.7109375" customWidth="1"/>
    <col min="2319" max="2322" width="0" hidden="1" customWidth="1"/>
    <col min="2561" max="2561" width="0" hidden="1" customWidth="1"/>
    <col min="2562" max="2562" width="11.7109375" customWidth="1"/>
    <col min="2563" max="2563" width="14.7109375" customWidth="1"/>
    <col min="2564" max="2564" width="9.7109375" customWidth="1"/>
    <col min="2565" max="2565" width="70.7109375" customWidth="1"/>
    <col min="2566" max="2566" width="11.7109375" customWidth="1"/>
    <col min="2567" max="2569" width="16.7109375" customWidth="1"/>
    <col min="2575" max="2578" width="0" hidden="1" customWidth="1"/>
    <col min="2817" max="2817" width="0" hidden="1" customWidth="1"/>
    <col min="2818" max="2818" width="11.7109375" customWidth="1"/>
    <col min="2819" max="2819" width="14.7109375" customWidth="1"/>
    <col min="2820" max="2820" width="9.7109375" customWidth="1"/>
    <col min="2821" max="2821" width="70.7109375" customWidth="1"/>
    <col min="2822" max="2822" width="11.7109375" customWidth="1"/>
    <col min="2823" max="2825" width="16.7109375" customWidth="1"/>
    <col min="2831" max="2834" width="0" hidden="1" customWidth="1"/>
    <col min="3073" max="3073" width="0" hidden="1" customWidth="1"/>
    <col min="3074" max="3074" width="11.7109375" customWidth="1"/>
    <col min="3075" max="3075" width="14.7109375" customWidth="1"/>
    <col min="3076" max="3076" width="9.7109375" customWidth="1"/>
    <col min="3077" max="3077" width="70.7109375" customWidth="1"/>
    <col min="3078" max="3078" width="11.7109375" customWidth="1"/>
    <col min="3079" max="3081" width="16.7109375" customWidth="1"/>
    <col min="3087" max="3090" width="0" hidden="1" customWidth="1"/>
    <col min="3329" max="3329" width="0" hidden="1" customWidth="1"/>
    <col min="3330" max="3330" width="11.7109375" customWidth="1"/>
    <col min="3331" max="3331" width="14.7109375" customWidth="1"/>
    <col min="3332" max="3332" width="9.7109375" customWidth="1"/>
    <col min="3333" max="3333" width="70.7109375" customWidth="1"/>
    <col min="3334" max="3334" width="11.7109375" customWidth="1"/>
    <col min="3335" max="3337" width="16.7109375" customWidth="1"/>
    <col min="3343" max="3346" width="0" hidden="1" customWidth="1"/>
    <col min="3585" max="3585" width="0" hidden="1" customWidth="1"/>
    <col min="3586" max="3586" width="11.7109375" customWidth="1"/>
    <col min="3587" max="3587" width="14.7109375" customWidth="1"/>
    <col min="3588" max="3588" width="9.7109375" customWidth="1"/>
    <col min="3589" max="3589" width="70.7109375" customWidth="1"/>
    <col min="3590" max="3590" width="11.7109375" customWidth="1"/>
    <col min="3591" max="3593" width="16.7109375" customWidth="1"/>
    <col min="3599" max="3602" width="0" hidden="1" customWidth="1"/>
    <col min="3841" max="3841" width="0" hidden="1" customWidth="1"/>
    <col min="3842" max="3842" width="11.7109375" customWidth="1"/>
    <col min="3843" max="3843" width="14.7109375" customWidth="1"/>
    <col min="3844" max="3844" width="9.7109375" customWidth="1"/>
    <col min="3845" max="3845" width="70.7109375" customWidth="1"/>
    <col min="3846" max="3846" width="11.7109375" customWidth="1"/>
    <col min="3847" max="3849" width="16.7109375" customWidth="1"/>
    <col min="3855" max="3858" width="0" hidden="1" customWidth="1"/>
    <col min="4097" max="4097" width="0" hidden="1" customWidth="1"/>
    <col min="4098" max="4098" width="11.7109375" customWidth="1"/>
    <col min="4099" max="4099" width="14.7109375" customWidth="1"/>
    <col min="4100" max="4100" width="9.7109375" customWidth="1"/>
    <col min="4101" max="4101" width="70.7109375" customWidth="1"/>
    <col min="4102" max="4102" width="11.7109375" customWidth="1"/>
    <col min="4103" max="4105" width="16.7109375" customWidth="1"/>
    <col min="4111" max="4114" width="0" hidden="1" customWidth="1"/>
    <col min="4353" max="4353" width="0" hidden="1" customWidth="1"/>
    <col min="4354" max="4354" width="11.7109375" customWidth="1"/>
    <col min="4355" max="4355" width="14.7109375" customWidth="1"/>
    <col min="4356" max="4356" width="9.7109375" customWidth="1"/>
    <col min="4357" max="4357" width="70.7109375" customWidth="1"/>
    <col min="4358" max="4358" width="11.7109375" customWidth="1"/>
    <col min="4359" max="4361" width="16.7109375" customWidth="1"/>
    <col min="4367" max="4370" width="0" hidden="1" customWidth="1"/>
    <col min="4609" max="4609" width="0" hidden="1" customWidth="1"/>
    <col min="4610" max="4610" width="11.7109375" customWidth="1"/>
    <col min="4611" max="4611" width="14.7109375" customWidth="1"/>
    <col min="4612" max="4612" width="9.7109375" customWidth="1"/>
    <col min="4613" max="4613" width="70.7109375" customWidth="1"/>
    <col min="4614" max="4614" width="11.7109375" customWidth="1"/>
    <col min="4615" max="4617" width="16.7109375" customWidth="1"/>
    <col min="4623" max="4626" width="0" hidden="1" customWidth="1"/>
    <col min="4865" max="4865" width="0" hidden="1" customWidth="1"/>
    <col min="4866" max="4866" width="11.7109375" customWidth="1"/>
    <col min="4867" max="4867" width="14.7109375" customWidth="1"/>
    <col min="4868" max="4868" width="9.7109375" customWidth="1"/>
    <col min="4869" max="4869" width="70.7109375" customWidth="1"/>
    <col min="4870" max="4870" width="11.7109375" customWidth="1"/>
    <col min="4871" max="4873" width="16.7109375" customWidth="1"/>
    <col min="4879" max="4882" width="0" hidden="1" customWidth="1"/>
    <col min="5121" max="5121" width="0" hidden="1" customWidth="1"/>
    <col min="5122" max="5122" width="11.7109375" customWidth="1"/>
    <col min="5123" max="5123" width="14.7109375" customWidth="1"/>
    <col min="5124" max="5124" width="9.7109375" customWidth="1"/>
    <col min="5125" max="5125" width="70.7109375" customWidth="1"/>
    <col min="5126" max="5126" width="11.7109375" customWidth="1"/>
    <col min="5127" max="5129" width="16.7109375" customWidth="1"/>
    <col min="5135" max="5138" width="0" hidden="1" customWidth="1"/>
    <col min="5377" max="5377" width="0" hidden="1" customWidth="1"/>
    <col min="5378" max="5378" width="11.7109375" customWidth="1"/>
    <col min="5379" max="5379" width="14.7109375" customWidth="1"/>
    <col min="5380" max="5380" width="9.7109375" customWidth="1"/>
    <col min="5381" max="5381" width="70.7109375" customWidth="1"/>
    <col min="5382" max="5382" width="11.7109375" customWidth="1"/>
    <col min="5383" max="5385" width="16.7109375" customWidth="1"/>
    <col min="5391" max="5394" width="0" hidden="1" customWidth="1"/>
    <col min="5633" max="5633" width="0" hidden="1" customWidth="1"/>
    <col min="5634" max="5634" width="11.7109375" customWidth="1"/>
    <col min="5635" max="5635" width="14.7109375" customWidth="1"/>
    <col min="5636" max="5636" width="9.7109375" customWidth="1"/>
    <col min="5637" max="5637" width="70.7109375" customWidth="1"/>
    <col min="5638" max="5638" width="11.7109375" customWidth="1"/>
    <col min="5639" max="5641" width="16.7109375" customWidth="1"/>
    <col min="5647" max="5650" width="0" hidden="1" customWidth="1"/>
    <col min="5889" max="5889" width="0" hidden="1" customWidth="1"/>
    <col min="5890" max="5890" width="11.7109375" customWidth="1"/>
    <col min="5891" max="5891" width="14.7109375" customWidth="1"/>
    <col min="5892" max="5892" width="9.7109375" customWidth="1"/>
    <col min="5893" max="5893" width="70.7109375" customWidth="1"/>
    <col min="5894" max="5894" width="11.7109375" customWidth="1"/>
    <col min="5895" max="5897" width="16.7109375" customWidth="1"/>
    <col min="5903" max="5906" width="0" hidden="1" customWidth="1"/>
    <col min="6145" max="6145" width="0" hidden="1" customWidth="1"/>
    <col min="6146" max="6146" width="11.7109375" customWidth="1"/>
    <col min="6147" max="6147" width="14.7109375" customWidth="1"/>
    <col min="6148" max="6148" width="9.7109375" customWidth="1"/>
    <col min="6149" max="6149" width="70.7109375" customWidth="1"/>
    <col min="6150" max="6150" width="11.7109375" customWidth="1"/>
    <col min="6151" max="6153" width="16.7109375" customWidth="1"/>
    <col min="6159" max="6162" width="0" hidden="1" customWidth="1"/>
    <col min="6401" max="6401" width="0" hidden="1" customWidth="1"/>
    <col min="6402" max="6402" width="11.7109375" customWidth="1"/>
    <col min="6403" max="6403" width="14.7109375" customWidth="1"/>
    <col min="6404" max="6404" width="9.7109375" customWidth="1"/>
    <col min="6405" max="6405" width="70.7109375" customWidth="1"/>
    <col min="6406" max="6406" width="11.7109375" customWidth="1"/>
    <col min="6407" max="6409" width="16.7109375" customWidth="1"/>
    <col min="6415" max="6418" width="0" hidden="1" customWidth="1"/>
    <col min="6657" max="6657" width="0" hidden="1" customWidth="1"/>
    <col min="6658" max="6658" width="11.7109375" customWidth="1"/>
    <col min="6659" max="6659" width="14.7109375" customWidth="1"/>
    <col min="6660" max="6660" width="9.7109375" customWidth="1"/>
    <col min="6661" max="6661" width="70.7109375" customWidth="1"/>
    <col min="6662" max="6662" width="11.7109375" customWidth="1"/>
    <col min="6663" max="6665" width="16.7109375" customWidth="1"/>
    <col min="6671" max="6674" width="0" hidden="1" customWidth="1"/>
    <col min="6913" max="6913" width="0" hidden="1" customWidth="1"/>
    <col min="6914" max="6914" width="11.7109375" customWidth="1"/>
    <col min="6915" max="6915" width="14.7109375" customWidth="1"/>
    <col min="6916" max="6916" width="9.7109375" customWidth="1"/>
    <col min="6917" max="6917" width="70.7109375" customWidth="1"/>
    <col min="6918" max="6918" width="11.7109375" customWidth="1"/>
    <col min="6919" max="6921" width="16.7109375" customWidth="1"/>
    <col min="6927" max="6930" width="0" hidden="1" customWidth="1"/>
    <col min="7169" max="7169" width="0" hidden="1" customWidth="1"/>
    <col min="7170" max="7170" width="11.7109375" customWidth="1"/>
    <col min="7171" max="7171" width="14.7109375" customWidth="1"/>
    <col min="7172" max="7172" width="9.7109375" customWidth="1"/>
    <col min="7173" max="7173" width="70.7109375" customWidth="1"/>
    <col min="7174" max="7174" width="11.7109375" customWidth="1"/>
    <col min="7175" max="7177" width="16.7109375" customWidth="1"/>
    <col min="7183" max="7186" width="0" hidden="1" customWidth="1"/>
    <col min="7425" max="7425" width="0" hidden="1" customWidth="1"/>
    <col min="7426" max="7426" width="11.7109375" customWidth="1"/>
    <col min="7427" max="7427" width="14.7109375" customWidth="1"/>
    <col min="7428" max="7428" width="9.7109375" customWidth="1"/>
    <col min="7429" max="7429" width="70.7109375" customWidth="1"/>
    <col min="7430" max="7430" width="11.7109375" customWidth="1"/>
    <col min="7431" max="7433" width="16.7109375" customWidth="1"/>
    <col min="7439" max="7442" width="0" hidden="1" customWidth="1"/>
    <col min="7681" max="7681" width="0" hidden="1" customWidth="1"/>
    <col min="7682" max="7682" width="11.7109375" customWidth="1"/>
    <col min="7683" max="7683" width="14.7109375" customWidth="1"/>
    <col min="7684" max="7684" width="9.7109375" customWidth="1"/>
    <col min="7685" max="7685" width="70.7109375" customWidth="1"/>
    <col min="7686" max="7686" width="11.7109375" customWidth="1"/>
    <col min="7687" max="7689" width="16.7109375" customWidth="1"/>
    <col min="7695" max="7698" width="0" hidden="1" customWidth="1"/>
    <col min="7937" max="7937" width="0" hidden="1" customWidth="1"/>
    <col min="7938" max="7938" width="11.7109375" customWidth="1"/>
    <col min="7939" max="7939" width="14.7109375" customWidth="1"/>
    <col min="7940" max="7940" width="9.7109375" customWidth="1"/>
    <col min="7941" max="7941" width="70.7109375" customWidth="1"/>
    <col min="7942" max="7942" width="11.7109375" customWidth="1"/>
    <col min="7943" max="7945" width="16.7109375" customWidth="1"/>
    <col min="7951" max="7954" width="0" hidden="1" customWidth="1"/>
    <col min="8193" max="8193" width="0" hidden="1" customWidth="1"/>
    <col min="8194" max="8194" width="11.7109375" customWidth="1"/>
    <col min="8195" max="8195" width="14.7109375" customWidth="1"/>
    <col min="8196" max="8196" width="9.7109375" customWidth="1"/>
    <col min="8197" max="8197" width="70.7109375" customWidth="1"/>
    <col min="8198" max="8198" width="11.7109375" customWidth="1"/>
    <col min="8199" max="8201" width="16.7109375" customWidth="1"/>
    <col min="8207" max="8210" width="0" hidden="1" customWidth="1"/>
    <col min="8449" max="8449" width="0" hidden="1" customWidth="1"/>
    <col min="8450" max="8450" width="11.7109375" customWidth="1"/>
    <col min="8451" max="8451" width="14.7109375" customWidth="1"/>
    <col min="8452" max="8452" width="9.7109375" customWidth="1"/>
    <col min="8453" max="8453" width="70.7109375" customWidth="1"/>
    <col min="8454" max="8454" width="11.7109375" customWidth="1"/>
    <col min="8455" max="8457" width="16.7109375" customWidth="1"/>
    <col min="8463" max="8466" width="0" hidden="1" customWidth="1"/>
    <col min="8705" max="8705" width="0" hidden="1" customWidth="1"/>
    <col min="8706" max="8706" width="11.7109375" customWidth="1"/>
    <col min="8707" max="8707" width="14.7109375" customWidth="1"/>
    <col min="8708" max="8708" width="9.7109375" customWidth="1"/>
    <col min="8709" max="8709" width="70.7109375" customWidth="1"/>
    <col min="8710" max="8710" width="11.7109375" customWidth="1"/>
    <col min="8711" max="8713" width="16.7109375" customWidth="1"/>
    <col min="8719" max="8722" width="0" hidden="1" customWidth="1"/>
    <col min="8961" max="8961" width="0" hidden="1" customWidth="1"/>
    <col min="8962" max="8962" width="11.7109375" customWidth="1"/>
    <col min="8963" max="8963" width="14.7109375" customWidth="1"/>
    <col min="8964" max="8964" width="9.7109375" customWidth="1"/>
    <col min="8965" max="8965" width="70.7109375" customWidth="1"/>
    <col min="8966" max="8966" width="11.7109375" customWidth="1"/>
    <col min="8967" max="8969" width="16.7109375" customWidth="1"/>
    <col min="8975" max="8978" width="0" hidden="1" customWidth="1"/>
    <col min="9217" max="9217" width="0" hidden="1" customWidth="1"/>
    <col min="9218" max="9218" width="11.7109375" customWidth="1"/>
    <col min="9219" max="9219" width="14.7109375" customWidth="1"/>
    <col min="9220" max="9220" width="9.7109375" customWidth="1"/>
    <col min="9221" max="9221" width="70.7109375" customWidth="1"/>
    <col min="9222" max="9222" width="11.7109375" customWidth="1"/>
    <col min="9223" max="9225" width="16.7109375" customWidth="1"/>
    <col min="9231" max="9234" width="0" hidden="1" customWidth="1"/>
    <col min="9473" max="9473" width="0" hidden="1" customWidth="1"/>
    <col min="9474" max="9474" width="11.7109375" customWidth="1"/>
    <col min="9475" max="9475" width="14.7109375" customWidth="1"/>
    <col min="9476" max="9476" width="9.7109375" customWidth="1"/>
    <col min="9477" max="9477" width="70.7109375" customWidth="1"/>
    <col min="9478" max="9478" width="11.7109375" customWidth="1"/>
    <col min="9479" max="9481" width="16.7109375" customWidth="1"/>
    <col min="9487" max="9490" width="0" hidden="1" customWidth="1"/>
    <col min="9729" max="9729" width="0" hidden="1" customWidth="1"/>
    <col min="9730" max="9730" width="11.7109375" customWidth="1"/>
    <col min="9731" max="9731" width="14.7109375" customWidth="1"/>
    <col min="9732" max="9732" width="9.7109375" customWidth="1"/>
    <col min="9733" max="9733" width="70.7109375" customWidth="1"/>
    <col min="9734" max="9734" width="11.7109375" customWidth="1"/>
    <col min="9735" max="9737" width="16.7109375" customWidth="1"/>
    <col min="9743" max="9746" width="0" hidden="1" customWidth="1"/>
    <col min="9985" max="9985" width="0" hidden="1" customWidth="1"/>
    <col min="9986" max="9986" width="11.7109375" customWidth="1"/>
    <col min="9987" max="9987" width="14.7109375" customWidth="1"/>
    <col min="9988" max="9988" width="9.7109375" customWidth="1"/>
    <col min="9989" max="9989" width="70.7109375" customWidth="1"/>
    <col min="9990" max="9990" width="11.7109375" customWidth="1"/>
    <col min="9991" max="9993" width="16.7109375" customWidth="1"/>
    <col min="9999" max="10002" width="0" hidden="1" customWidth="1"/>
    <col min="10241" max="10241" width="0" hidden="1" customWidth="1"/>
    <col min="10242" max="10242" width="11.7109375" customWidth="1"/>
    <col min="10243" max="10243" width="14.7109375" customWidth="1"/>
    <col min="10244" max="10244" width="9.7109375" customWidth="1"/>
    <col min="10245" max="10245" width="70.7109375" customWidth="1"/>
    <col min="10246" max="10246" width="11.7109375" customWidth="1"/>
    <col min="10247" max="10249" width="16.7109375" customWidth="1"/>
    <col min="10255" max="10258" width="0" hidden="1" customWidth="1"/>
    <col min="10497" max="10497" width="0" hidden="1" customWidth="1"/>
    <col min="10498" max="10498" width="11.7109375" customWidth="1"/>
    <col min="10499" max="10499" width="14.7109375" customWidth="1"/>
    <col min="10500" max="10500" width="9.7109375" customWidth="1"/>
    <col min="10501" max="10501" width="70.7109375" customWidth="1"/>
    <col min="10502" max="10502" width="11.7109375" customWidth="1"/>
    <col min="10503" max="10505" width="16.7109375" customWidth="1"/>
    <col min="10511" max="10514" width="0" hidden="1" customWidth="1"/>
    <col min="10753" max="10753" width="0" hidden="1" customWidth="1"/>
    <col min="10754" max="10754" width="11.7109375" customWidth="1"/>
    <col min="10755" max="10755" width="14.7109375" customWidth="1"/>
    <col min="10756" max="10756" width="9.7109375" customWidth="1"/>
    <col min="10757" max="10757" width="70.7109375" customWidth="1"/>
    <col min="10758" max="10758" width="11.7109375" customWidth="1"/>
    <col min="10759" max="10761" width="16.7109375" customWidth="1"/>
    <col min="10767" max="10770" width="0" hidden="1" customWidth="1"/>
    <col min="11009" max="11009" width="0" hidden="1" customWidth="1"/>
    <col min="11010" max="11010" width="11.7109375" customWidth="1"/>
    <col min="11011" max="11011" width="14.7109375" customWidth="1"/>
    <col min="11012" max="11012" width="9.7109375" customWidth="1"/>
    <col min="11013" max="11013" width="70.7109375" customWidth="1"/>
    <col min="11014" max="11014" width="11.7109375" customWidth="1"/>
    <col min="11015" max="11017" width="16.7109375" customWidth="1"/>
    <col min="11023" max="11026" width="0" hidden="1" customWidth="1"/>
    <col min="11265" max="11265" width="0" hidden="1" customWidth="1"/>
    <col min="11266" max="11266" width="11.7109375" customWidth="1"/>
    <col min="11267" max="11267" width="14.7109375" customWidth="1"/>
    <col min="11268" max="11268" width="9.7109375" customWidth="1"/>
    <col min="11269" max="11269" width="70.7109375" customWidth="1"/>
    <col min="11270" max="11270" width="11.7109375" customWidth="1"/>
    <col min="11271" max="11273" width="16.7109375" customWidth="1"/>
    <col min="11279" max="11282" width="0" hidden="1" customWidth="1"/>
    <col min="11521" max="11521" width="0" hidden="1" customWidth="1"/>
    <col min="11522" max="11522" width="11.7109375" customWidth="1"/>
    <col min="11523" max="11523" width="14.7109375" customWidth="1"/>
    <col min="11524" max="11524" width="9.7109375" customWidth="1"/>
    <col min="11525" max="11525" width="70.7109375" customWidth="1"/>
    <col min="11526" max="11526" width="11.7109375" customWidth="1"/>
    <col min="11527" max="11529" width="16.7109375" customWidth="1"/>
    <col min="11535" max="11538" width="0" hidden="1" customWidth="1"/>
    <col min="11777" max="11777" width="0" hidden="1" customWidth="1"/>
    <col min="11778" max="11778" width="11.7109375" customWidth="1"/>
    <col min="11779" max="11779" width="14.7109375" customWidth="1"/>
    <col min="11780" max="11780" width="9.7109375" customWidth="1"/>
    <col min="11781" max="11781" width="70.7109375" customWidth="1"/>
    <col min="11782" max="11782" width="11.7109375" customWidth="1"/>
    <col min="11783" max="11785" width="16.7109375" customWidth="1"/>
    <col min="11791" max="11794" width="0" hidden="1" customWidth="1"/>
    <col min="12033" max="12033" width="0" hidden="1" customWidth="1"/>
    <col min="12034" max="12034" width="11.7109375" customWidth="1"/>
    <col min="12035" max="12035" width="14.7109375" customWidth="1"/>
    <col min="12036" max="12036" width="9.7109375" customWidth="1"/>
    <col min="12037" max="12037" width="70.7109375" customWidth="1"/>
    <col min="12038" max="12038" width="11.7109375" customWidth="1"/>
    <col min="12039" max="12041" width="16.7109375" customWidth="1"/>
    <col min="12047" max="12050" width="0" hidden="1" customWidth="1"/>
    <col min="12289" max="12289" width="0" hidden="1" customWidth="1"/>
    <col min="12290" max="12290" width="11.7109375" customWidth="1"/>
    <col min="12291" max="12291" width="14.7109375" customWidth="1"/>
    <col min="12292" max="12292" width="9.7109375" customWidth="1"/>
    <col min="12293" max="12293" width="70.7109375" customWidth="1"/>
    <col min="12294" max="12294" width="11.7109375" customWidth="1"/>
    <col min="12295" max="12297" width="16.7109375" customWidth="1"/>
    <col min="12303" max="12306" width="0" hidden="1" customWidth="1"/>
    <col min="12545" max="12545" width="0" hidden="1" customWidth="1"/>
    <col min="12546" max="12546" width="11.7109375" customWidth="1"/>
    <col min="12547" max="12547" width="14.7109375" customWidth="1"/>
    <col min="12548" max="12548" width="9.7109375" customWidth="1"/>
    <col min="12549" max="12549" width="70.7109375" customWidth="1"/>
    <col min="12550" max="12550" width="11.7109375" customWidth="1"/>
    <col min="12551" max="12553" width="16.7109375" customWidth="1"/>
    <col min="12559" max="12562" width="0" hidden="1" customWidth="1"/>
    <col min="12801" max="12801" width="0" hidden="1" customWidth="1"/>
    <col min="12802" max="12802" width="11.7109375" customWidth="1"/>
    <col min="12803" max="12803" width="14.7109375" customWidth="1"/>
    <col min="12804" max="12804" width="9.7109375" customWidth="1"/>
    <col min="12805" max="12805" width="70.7109375" customWidth="1"/>
    <col min="12806" max="12806" width="11.7109375" customWidth="1"/>
    <col min="12807" max="12809" width="16.7109375" customWidth="1"/>
    <col min="12815" max="12818" width="0" hidden="1" customWidth="1"/>
    <col min="13057" max="13057" width="0" hidden="1" customWidth="1"/>
    <col min="13058" max="13058" width="11.7109375" customWidth="1"/>
    <col min="13059" max="13059" width="14.7109375" customWidth="1"/>
    <col min="13060" max="13060" width="9.7109375" customWidth="1"/>
    <col min="13061" max="13061" width="70.7109375" customWidth="1"/>
    <col min="13062" max="13062" width="11.7109375" customWidth="1"/>
    <col min="13063" max="13065" width="16.7109375" customWidth="1"/>
    <col min="13071" max="13074" width="0" hidden="1" customWidth="1"/>
    <col min="13313" max="13313" width="0" hidden="1" customWidth="1"/>
    <col min="13314" max="13314" width="11.7109375" customWidth="1"/>
    <col min="13315" max="13315" width="14.7109375" customWidth="1"/>
    <col min="13316" max="13316" width="9.7109375" customWidth="1"/>
    <col min="13317" max="13317" width="70.7109375" customWidth="1"/>
    <col min="13318" max="13318" width="11.7109375" customWidth="1"/>
    <col min="13319" max="13321" width="16.7109375" customWidth="1"/>
    <col min="13327" max="13330" width="0" hidden="1" customWidth="1"/>
    <col min="13569" max="13569" width="0" hidden="1" customWidth="1"/>
    <col min="13570" max="13570" width="11.7109375" customWidth="1"/>
    <col min="13571" max="13571" width="14.7109375" customWidth="1"/>
    <col min="13572" max="13572" width="9.7109375" customWidth="1"/>
    <col min="13573" max="13573" width="70.7109375" customWidth="1"/>
    <col min="13574" max="13574" width="11.7109375" customWidth="1"/>
    <col min="13575" max="13577" width="16.7109375" customWidth="1"/>
    <col min="13583" max="13586" width="0" hidden="1" customWidth="1"/>
    <col min="13825" max="13825" width="0" hidden="1" customWidth="1"/>
    <col min="13826" max="13826" width="11.7109375" customWidth="1"/>
    <col min="13827" max="13827" width="14.7109375" customWidth="1"/>
    <col min="13828" max="13828" width="9.7109375" customWidth="1"/>
    <col min="13829" max="13829" width="70.7109375" customWidth="1"/>
    <col min="13830" max="13830" width="11.7109375" customWidth="1"/>
    <col min="13831" max="13833" width="16.7109375" customWidth="1"/>
    <col min="13839" max="13842" width="0" hidden="1" customWidth="1"/>
    <col min="14081" max="14081" width="0" hidden="1" customWidth="1"/>
    <col min="14082" max="14082" width="11.7109375" customWidth="1"/>
    <col min="14083" max="14083" width="14.7109375" customWidth="1"/>
    <col min="14084" max="14084" width="9.7109375" customWidth="1"/>
    <col min="14085" max="14085" width="70.7109375" customWidth="1"/>
    <col min="14086" max="14086" width="11.7109375" customWidth="1"/>
    <col min="14087" max="14089" width="16.7109375" customWidth="1"/>
    <col min="14095" max="14098" width="0" hidden="1" customWidth="1"/>
    <col min="14337" max="14337" width="0" hidden="1" customWidth="1"/>
    <col min="14338" max="14338" width="11.7109375" customWidth="1"/>
    <col min="14339" max="14339" width="14.7109375" customWidth="1"/>
    <col min="14340" max="14340" width="9.7109375" customWidth="1"/>
    <col min="14341" max="14341" width="70.7109375" customWidth="1"/>
    <col min="14342" max="14342" width="11.7109375" customWidth="1"/>
    <col min="14343" max="14345" width="16.7109375" customWidth="1"/>
    <col min="14351" max="14354" width="0" hidden="1" customWidth="1"/>
    <col min="14593" max="14593" width="0" hidden="1" customWidth="1"/>
    <col min="14594" max="14594" width="11.7109375" customWidth="1"/>
    <col min="14595" max="14595" width="14.7109375" customWidth="1"/>
    <col min="14596" max="14596" width="9.7109375" customWidth="1"/>
    <col min="14597" max="14597" width="70.7109375" customWidth="1"/>
    <col min="14598" max="14598" width="11.7109375" customWidth="1"/>
    <col min="14599" max="14601" width="16.7109375" customWidth="1"/>
    <col min="14607" max="14610" width="0" hidden="1" customWidth="1"/>
    <col min="14849" max="14849" width="0" hidden="1" customWidth="1"/>
    <col min="14850" max="14850" width="11.7109375" customWidth="1"/>
    <col min="14851" max="14851" width="14.7109375" customWidth="1"/>
    <col min="14852" max="14852" width="9.7109375" customWidth="1"/>
    <col min="14853" max="14853" width="70.7109375" customWidth="1"/>
    <col min="14854" max="14854" width="11.7109375" customWidth="1"/>
    <col min="14855" max="14857" width="16.7109375" customWidth="1"/>
    <col min="14863" max="14866" width="0" hidden="1" customWidth="1"/>
    <col min="15105" max="15105" width="0" hidden="1" customWidth="1"/>
    <col min="15106" max="15106" width="11.7109375" customWidth="1"/>
    <col min="15107" max="15107" width="14.7109375" customWidth="1"/>
    <col min="15108" max="15108" width="9.7109375" customWidth="1"/>
    <col min="15109" max="15109" width="70.7109375" customWidth="1"/>
    <col min="15110" max="15110" width="11.7109375" customWidth="1"/>
    <col min="15111" max="15113" width="16.7109375" customWidth="1"/>
    <col min="15119" max="15122" width="0" hidden="1" customWidth="1"/>
    <col min="15361" max="15361" width="0" hidden="1" customWidth="1"/>
    <col min="15362" max="15362" width="11.7109375" customWidth="1"/>
    <col min="15363" max="15363" width="14.7109375" customWidth="1"/>
    <col min="15364" max="15364" width="9.7109375" customWidth="1"/>
    <col min="15365" max="15365" width="70.7109375" customWidth="1"/>
    <col min="15366" max="15366" width="11.7109375" customWidth="1"/>
    <col min="15367" max="15369" width="16.7109375" customWidth="1"/>
    <col min="15375" max="15378" width="0" hidden="1" customWidth="1"/>
    <col min="15617" max="15617" width="0" hidden="1" customWidth="1"/>
    <col min="15618" max="15618" width="11.7109375" customWidth="1"/>
    <col min="15619" max="15619" width="14.7109375" customWidth="1"/>
    <col min="15620" max="15620" width="9.7109375" customWidth="1"/>
    <col min="15621" max="15621" width="70.7109375" customWidth="1"/>
    <col min="15622" max="15622" width="11.7109375" customWidth="1"/>
    <col min="15623" max="15625" width="16.7109375" customWidth="1"/>
    <col min="15631" max="15634" width="0" hidden="1" customWidth="1"/>
    <col min="15873" max="15873" width="0" hidden="1" customWidth="1"/>
    <col min="15874" max="15874" width="11.7109375" customWidth="1"/>
    <col min="15875" max="15875" width="14.7109375" customWidth="1"/>
    <col min="15876" max="15876" width="9.7109375" customWidth="1"/>
    <col min="15877" max="15877" width="70.7109375" customWidth="1"/>
    <col min="15878" max="15878" width="11.7109375" customWidth="1"/>
    <col min="15879" max="15881" width="16.7109375" customWidth="1"/>
    <col min="15887" max="15890" width="0" hidden="1" customWidth="1"/>
    <col min="16129" max="16129" width="0" hidden="1" customWidth="1"/>
    <col min="16130" max="16130" width="11.7109375" customWidth="1"/>
    <col min="16131" max="16131" width="14.7109375" customWidth="1"/>
    <col min="16132" max="16132" width="9.7109375" customWidth="1"/>
    <col min="16133" max="16133" width="70.7109375" customWidth="1"/>
    <col min="16134" max="16134" width="11.7109375" customWidth="1"/>
    <col min="16135" max="16137" width="16.7109375" customWidth="1"/>
    <col min="16143" max="16146" width="0" hidden="1" customWidth="1"/>
  </cols>
  <sheetData>
    <row r="1" spans="1:18" ht="12.75" customHeight="1" x14ac:dyDescent="0.2">
      <c r="A1" t="s">
        <v>0</v>
      </c>
      <c r="B1" s="1"/>
      <c r="C1" s="1"/>
      <c r="D1" s="1"/>
      <c r="E1" s="1" t="s">
        <v>1</v>
      </c>
      <c r="F1" s="1"/>
      <c r="G1" s="1"/>
      <c r="H1" s="1"/>
      <c r="I1" s="1"/>
      <c r="P1" t="s">
        <v>2</v>
      </c>
    </row>
    <row r="2" spans="1:18" ht="24.95" customHeight="1" x14ac:dyDescent="0.2">
      <c r="B2" s="1"/>
      <c r="C2" s="1"/>
      <c r="D2" s="1"/>
      <c r="E2" s="2" t="s">
        <v>3</v>
      </c>
      <c r="F2" s="1"/>
      <c r="G2" s="1"/>
      <c r="H2" s="3"/>
      <c r="I2" s="3"/>
      <c r="O2">
        <f>0+O8</f>
        <v>0</v>
      </c>
      <c r="P2" t="s">
        <v>2</v>
      </c>
    </row>
    <row r="3" spans="1:18" ht="15" customHeight="1" x14ac:dyDescent="0.2">
      <c r="A3" t="s">
        <v>4</v>
      </c>
      <c r="B3" s="4" t="s">
        <v>5</v>
      </c>
      <c r="C3" s="28" t="s">
        <v>6</v>
      </c>
      <c r="D3" s="29"/>
      <c r="E3" s="5" t="s">
        <v>7</v>
      </c>
      <c r="F3" s="1"/>
      <c r="G3" s="6"/>
      <c r="H3" s="7" t="s">
        <v>8</v>
      </c>
      <c r="I3" s="8">
        <f>0+I8</f>
        <v>0</v>
      </c>
      <c r="O3" t="s">
        <v>9</v>
      </c>
      <c r="P3" t="s">
        <v>10</v>
      </c>
    </row>
    <row r="4" spans="1:18" ht="15" customHeight="1" x14ac:dyDescent="0.2">
      <c r="A4" t="s">
        <v>11</v>
      </c>
      <c r="B4" s="9" t="s">
        <v>12</v>
      </c>
      <c r="C4" s="30" t="s">
        <v>8</v>
      </c>
      <c r="D4" s="31"/>
      <c r="E4" s="10" t="s">
        <v>13</v>
      </c>
      <c r="F4" s="3"/>
      <c r="G4" s="3"/>
      <c r="H4" s="11"/>
      <c r="I4" s="11"/>
      <c r="O4" t="s">
        <v>14</v>
      </c>
      <c r="P4" t="s">
        <v>10</v>
      </c>
    </row>
    <row r="5" spans="1:18" ht="12.75" customHeight="1" x14ac:dyDescent="0.2">
      <c r="A5" s="27" t="s">
        <v>15</v>
      </c>
      <c r="B5" s="27" t="s">
        <v>16</v>
      </c>
      <c r="C5" s="27" t="s">
        <v>17</v>
      </c>
      <c r="D5" s="27" t="s">
        <v>18</v>
      </c>
      <c r="E5" s="27" t="s">
        <v>19</v>
      </c>
      <c r="F5" s="27" t="s">
        <v>20</v>
      </c>
      <c r="G5" s="27" t="s">
        <v>21</v>
      </c>
      <c r="H5" s="27" t="s">
        <v>22</v>
      </c>
      <c r="I5" s="27"/>
      <c r="O5" t="s">
        <v>23</v>
      </c>
      <c r="P5" t="s">
        <v>10</v>
      </c>
    </row>
    <row r="6" spans="1:18" ht="12.75" customHeight="1" x14ac:dyDescent="0.2">
      <c r="A6" s="27"/>
      <c r="B6" s="27"/>
      <c r="C6" s="27"/>
      <c r="D6" s="27"/>
      <c r="E6" s="27"/>
      <c r="F6" s="27"/>
      <c r="G6" s="27"/>
      <c r="H6" s="12" t="s">
        <v>24</v>
      </c>
      <c r="I6" s="12" t="s">
        <v>25</v>
      </c>
    </row>
    <row r="7" spans="1:18" ht="12.75" customHeight="1" x14ac:dyDescent="0.2">
      <c r="A7" s="12" t="s">
        <v>26</v>
      </c>
      <c r="B7" s="12" t="s">
        <v>27</v>
      </c>
      <c r="C7" s="12" t="s">
        <v>10</v>
      </c>
      <c r="D7" s="12" t="s">
        <v>2</v>
      </c>
      <c r="E7" s="12" t="s">
        <v>28</v>
      </c>
      <c r="F7" s="12" t="s">
        <v>29</v>
      </c>
      <c r="G7" s="12" t="s">
        <v>30</v>
      </c>
      <c r="H7" s="12" t="s">
        <v>31</v>
      </c>
      <c r="I7" s="12" t="s">
        <v>32</v>
      </c>
    </row>
    <row r="8" spans="1:18" ht="12.75" customHeight="1" x14ac:dyDescent="0.2">
      <c r="A8" s="11" t="s">
        <v>33</v>
      </c>
      <c r="B8" s="11"/>
      <c r="C8" s="13" t="s">
        <v>34</v>
      </c>
      <c r="D8" s="11"/>
      <c r="E8" s="14" t="s">
        <v>35</v>
      </c>
      <c r="F8" s="11"/>
      <c r="G8" s="11"/>
      <c r="H8" s="11"/>
      <c r="I8" s="15">
        <f>0+Q8</f>
        <v>0</v>
      </c>
      <c r="O8">
        <f>0+R8</f>
        <v>0</v>
      </c>
      <c r="Q8">
        <f>0+I9+I13+I17+I21+I25+I29+I33+I37+I41+I45+I49+I53+I57+I61+I65+I69+I73+I77+I81+I85+I89+I93+I97+I101+I105+I109+I113+I117+I121+I125+I129+I133+I137+I141+I145+I149+I153+I157+I161+I165+I169+I173+I177+I181+I185+I189+I193+I197+I201+I205+I209+I213+I217+I221+I225+I229+I233+I237+I241+I245+I249+I253+I257+I261+I265+I269+I273+I277+I281+I285+I289+I293+I297+I301+I305+I309+I313+I317+I321+I325+I329+I333+I337+I341</f>
        <v>0</v>
      </c>
      <c r="R8">
        <f>0+O9+O13+O17+O21+O25+O29+O33+O37+O41+O45+O49+O53+O57+O61+O65+O69+O73+O77+O81+O85+O89+O93+O97+O101+O105+O109+O113+O117+O121+O125+O129+O133+O137+O141+O145+O149+O153+O157+O161+O165+O169+O173+O177+O181+O185+O189+O193+O197+O201+O205+O209+O213+O217+O221+O225+O229+O233+O237+O241+O245+O249+O253+O257+O261+O265+O269+O273+O277+O281+O285+O289+O293+O297+O301+O305+O309+O313+O317+O321+O325+O329+O333+O337+O341</f>
        <v>0</v>
      </c>
    </row>
    <row r="9" spans="1:18" x14ac:dyDescent="0.2">
      <c r="A9" s="16" t="s">
        <v>36</v>
      </c>
      <c r="B9" s="17" t="s">
        <v>27</v>
      </c>
      <c r="C9" s="17" t="s">
        <v>37</v>
      </c>
      <c r="D9" s="16" t="s">
        <v>38</v>
      </c>
      <c r="E9" s="18" t="s">
        <v>39</v>
      </c>
      <c r="F9" s="19" t="s">
        <v>40</v>
      </c>
      <c r="G9" s="20">
        <v>7.8</v>
      </c>
      <c r="H9" s="21">
        <v>0</v>
      </c>
      <c r="I9" s="21">
        <f>ROUND(ROUND(H9,2)*ROUND(G9,3),2)</f>
        <v>0</v>
      </c>
      <c r="O9">
        <f>(I9*21)/100</f>
        <v>0</v>
      </c>
      <c r="P9" t="s">
        <v>10</v>
      </c>
    </row>
    <row r="10" spans="1:18" x14ac:dyDescent="0.2">
      <c r="A10" s="22" t="s">
        <v>41</v>
      </c>
      <c r="E10" s="23" t="s">
        <v>38</v>
      </c>
    </row>
    <row r="11" spans="1:18" x14ac:dyDescent="0.2">
      <c r="A11" s="24" t="s">
        <v>42</v>
      </c>
      <c r="E11" s="25" t="s">
        <v>43</v>
      </c>
    </row>
    <row r="12" spans="1:18" x14ac:dyDescent="0.2">
      <c r="A12" t="s">
        <v>44</v>
      </c>
      <c r="E12" s="23" t="s">
        <v>38</v>
      </c>
    </row>
    <row r="13" spans="1:18" x14ac:dyDescent="0.2">
      <c r="A13" s="16" t="s">
        <v>36</v>
      </c>
      <c r="B13" s="17" t="s">
        <v>10</v>
      </c>
      <c r="C13" s="17" t="s">
        <v>45</v>
      </c>
      <c r="D13" s="16" t="s">
        <v>38</v>
      </c>
      <c r="E13" s="18" t="s">
        <v>46</v>
      </c>
      <c r="F13" s="19" t="s">
        <v>47</v>
      </c>
      <c r="G13" s="20">
        <v>30</v>
      </c>
      <c r="H13" s="21">
        <v>0</v>
      </c>
      <c r="I13" s="21">
        <f>ROUND(ROUND(H13,2)*ROUND(G13,3),2)</f>
        <v>0</v>
      </c>
      <c r="O13">
        <f>(I13*21)/100</f>
        <v>0</v>
      </c>
      <c r="P13" t="s">
        <v>10</v>
      </c>
    </row>
    <row r="14" spans="1:18" x14ac:dyDescent="0.2">
      <c r="A14" s="22" t="s">
        <v>41</v>
      </c>
      <c r="E14" s="23" t="s">
        <v>38</v>
      </c>
    </row>
    <row r="15" spans="1:18" x14ac:dyDescent="0.2">
      <c r="A15" s="24" t="s">
        <v>42</v>
      </c>
      <c r="E15" s="25" t="s">
        <v>43</v>
      </c>
    </row>
    <row r="16" spans="1:18" ht="38.25" x14ac:dyDescent="0.2">
      <c r="A16" t="s">
        <v>44</v>
      </c>
      <c r="E16" s="23" t="s">
        <v>48</v>
      </c>
    </row>
    <row r="17" spans="1:16" x14ac:dyDescent="0.2">
      <c r="A17" s="16" t="s">
        <v>36</v>
      </c>
      <c r="B17" s="17" t="s">
        <v>2</v>
      </c>
      <c r="C17" s="17" t="s">
        <v>49</v>
      </c>
      <c r="D17" s="16" t="s">
        <v>38</v>
      </c>
      <c r="E17" s="32" t="s">
        <v>327</v>
      </c>
      <c r="F17" s="19" t="s">
        <v>50</v>
      </c>
      <c r="G17" s="20">
        <v>10</v>
      </c>
      <c r="H17" s="21">
        <v>0</v>
      </c>
      <c r="I17" s="21">
        <f>ROUND(ROUND(H17,2)*ROUND(G17,3),2)</f>
        <v>0</v>
      </c>
      <c r="O17">
        <f>(I17*21)/100</f>
        <v>0</v>
      </c>
      <c r="P17" t="s">
        <v>10</v>
      </c>
    </row>
    <row r="18" spans="1:16" x14ac:dyDescent="0.2">
      <c r="A18" s="22" t="s">
        <v>41</v>
      </c>
      <c r="E18" s="23" t="s">
        <v>38</v>
      </c>
    </row>
    <row r="19" spans="1:16" x14ac:dyDescent="0.2">
      <c r="A19" s="24" t="s">
        <v>42</v>
      </c>
      <c r="E19" s="25" t="s">
        <v>43</v>
      </c>
    </row>
    <row r="20" spans="1:16" ht="318.75" x14ac:dyDescent="0.2">
      <c r="A20" t="s">
        <v>44</v>
      </c>
      <c r="E20" s="23" t="s">
        <v>51</v>
      </c>
    </row>
    <row r="21" spans="1:16" x14ac:dyDescent="0.2">
      <c r="A21" s="16" t="s">
        <v>36</v>
      </c>
      <c r="B21" s="17" t="s">
        <v>28</v>
      </c>
      <c r="C21" s="17" t="s">
        <v>52</v>
      </c>
      <c r="D21" s="16" t="s">
        <v>38</v>
      </c>
      <c r="E21" s="32" t="s">
        <v>328</v>
      </c>
      <c r="F21" s="19" t="s">
        <v>50</v>
      </c>
      <c r="G21" s="20">
        <v>378</v>
      </c>
      <c r="H21" s="21">
        <v>0</v>
      </c>
      <c r="I21" s="21">
        <f>ROUND(ROUND(H21,2)*ROUND(G21,3),2)</f>
        <v>0</v>
      </c>
      <c r="O21">
        <f>(I21*21)/100</f>
        <v>0</v>
      </c>
      <c r="P21" t="s">
        <v>10</v>
      </c>
    </row>
    <row r="22" spans="1:16" x14ac:dyDescent="0.2">
      <c r="A22" s="22" t="s">
        <v>41</v>
      </c>
      <c r="E22" s="23" t="s">
        <v>38</v>
      </c>
    </row>
    <row r="23" spans="1:16" x14ac:dyDescent="0.2">
      <c r="A23" s="24" t="s">
        <v>42</v>
      </c>
      <c r="E23" s="25" t="s">
        <v>43</v>
      </c>
    </row>
    <row r="24" spans="1:16" ht="318.75" x14ac:dyDescent="0.2">
      <c r="A24" t="s">
        <v>44</v>
      </c>
      <c r="E24" s="23" t="s">
        <v>53</v>
      </c>
    </row>
    <row r="25" spans="1:16" x14ac:dyDescent="0.2">
      <c r="A25" s="16" t="s">
        <v>36</v>
      </c>
      <c r="B25" s="17" t="s">
        <v>29</v>
      </c>
      <c r="C25" s="17" t="s">
        <v>54</v>
      </c>
      <c r="D25" s="16" t="s">
        <v>38</v>
      </c>
      <c r="E25" s="18" t="s">
        <v>55</v>
      </c>
      <c r="F25" s="19" t="s">
        <v>56</v>
      </c>
      <c r="G25" s="20">
        <v>30</v>
      </c>
      <c r="H25" s="21">
        <v>0</v>
      </c>
      <c r="I25" s="21">
        <f>ROUND(ROUND(H25,2)*ROUND(G25,3),2)</f>
        <v>0</v>
      </c>
      <c r="O25">
        <f>(I25*21)/100</f>
        <v>0</v>
      </c>
      <c r="P25" t="s">
        <v>10</v>
      </c>
    </row>
    <row r="26" spans="1:16" x14ac:dyDescent="0.2">
      <c r="A26" s="22" t="s">
        <v>41</v>
      </c>
      <c r="E26" s="23" t="s">
        <v>38</v>
      </c>
    </row>
    <row r="27" spans="1:16" x14ac:dyDescent="0.2">
      <c r="A27" s="24" t="s">
        <v>42</v>
      </c>
      <c r="E27" s="25" t="s">
        <v>43</v>
      </c>
    </row>
    <row r="28" spans="1:16" ht="25.5" x14ac:dyDescent="0.2">
      <c r="A28" t="s">
        <v>44</v>
      </c>
      <c r="E28" s="23" t="s">
        <v>57</v>
      </c>
    </row>
    <row r="29" spans="1:16" ht="25.5" x14ac:dyDescent="0.2">
      <c r="A29" s="16" t="s">
        <v>36</v>
      </c>
      <c r="B29" s="17" t="s">
        <v>30</v>
      </c>
      <c r="C29" s="17" t="s">
        <v>58</v>
      </c>
      <c r="D29" s="16" t="s">
        <v>38</v>
      </c>
      <c r="E29" s="18" t="s">
        <v>59</v>
      </c>
      <c r="F29" s="19" t="s">
        <v>60</v>
      </c>
      <c r="G29" s="20">
        <v>1.5</v>
      </c>
      <c r="H29" s="21">
        <v>0</v>
      </c>
      <c r="I29" s="21">
        <f>ROUND(ROUND(H29,2)*ROUND(G29,3),2)</f>
        <v>0</v>
      </c>
      <c r="O29">
        <f>(I29*21)/100</f>
        <v>0</v>
      </c>
      <c r="P29" t="s">
        <v>10</v>
      </c>
    </row>
    <row r="30" spans="1:16" x14ac:dyDescent="0.2">
      <c r="A30" s="22" t="s">
        <v>41</v>
      </c>
      <c r="E30" s="23" t="s">
        <v>38</v>
      </c>
    </row>
    <row r="31" spans="1:16" x14ac:dyDescent="0.2">
      <c r="A31" s="24" t="s">
        <v>42</v>
      </c>
      <c r="E31" s="25" t="s">
        <v>43</v>
      </c>
    </row>
    <row r="32" spans="1:16" ht="114.75" x14ac:dyDescent="0.2">
      <c r="A32" t="s">
        <v>44</v>
      </c>
      <c r="E32" s="23" t="s">
        <v>61</v>
      </c>
    </row>
    <row r="33" spans="1:16" x14ac:dyDescent="0.2">
      <c r="A33" s="16" t="s">
        <v>36</v>
      </c>
      <c r="B33" s="17" t="s">
        <v>62</v>
      </c>
      <c r="C33" s="17" t="s">
        <v>63</v>
      </c>
      <c r="D33" s="16" t="s">
        <v>38</v>
      </c>
      <c r="E33" s="18" t="s">
        <v>64</v>
      </c>
      <c r="F33" s="19" t="s">
        <v>50</v>
      </c>
      <c r="G33" s="20">
        <v>378</v>
      </c>
      <c r="H33" s="21">
        <v>0</v>
      </c>
      <c r="I33" s="21">
        <f>ROUND(ROUND(H33,2)*ROUND(G33,3),2)</f>
        <v>0</v>
      </c>
      <c r="O33">
        <f>(I33*21)/100</f>
        <v>0</v>
      </c>
      <c r="P33" t="s">
        <v>10</v>
      </c>
    </row>
    <row r="34" spans="1:16" x14ac:dyDescent="0.2">
      <c r="A34" s="22" t="s">
        <v>41</v>
      </c>
      <c r="E34" s="23" t="s">
        <v>38</v>
      </c>
    </row>
    <row r="35" spans="1:16" x14ac:dyDescent="0.2">
      <c r="A35" s="24" t="s">
        <v>42</v>
      </c>
      <c r="E35" s="25" t="s">
        <v>43</v>
      </c>
    </row>
    <row r="36" spans="1:16" ht="267.75" x14ac:dyDescent="0.2">
      <c r="A36" t="s">
        <v>44</v>
      </c>
      <c r="E36" s="23" t="s">
        <v>65</v>
      </c>
    </row>
    <row r="37" spans="1:16" x14ac:dyDescent="0.2">
      <c r="A37" s="16" t="s">
        <v>36</v>
      </c>
      <c r="B37" s="17" t="s">
        <v>66</v>
      </c>
      <c r="C37" s="17" t="s">
        <v>67</v>
      </c>
      <c r="D37" s="16" t="s">
        <v>38</v>
      </c>
      <c r="E37" s="18" t="s">
        <v>68</v>
      </c>
      <c r="F37" s="19" t="s">
        <v>50</v>
      </c>
      <c r="G37" s="20">
        <v>378</v>
      </c>
      <c r="H37" s="21">
        <v>0</v>
      </c>
      <c r="I37" s="21">
        <f>ROUND(ROUND(H37,2)*ROUND(G37,3),2)</f>
        <v>0</v>
      </c>
      <c r="O37">
        <f>(I37*21)/100</f>
        <v>0</v>
      </c>
      <c r="P37" t="s">
        <v>10</v>
      </c>
    </row>
    <row r="38" spans="1:16" x14ac:dyDescent="0.2">
      <c r="A38" s="22" t="s">
        <v>41</v>
      </c>
      <c r="E38" s="23" t="s">
        <v>38</v>
      </c>
    </row>
    <row r="39" spans="1:16" x14ac:dyDescent="0.2">
      <c r="A39" s="24" t="s">
        <v>42</v>
      </c>
      <c r="E39" s="25" t="s">
        <v>43</v>
      </c>
    </row>
    <row r="40" spans="1:16" ht="229.5" x14ac:dyDescent="0.2">
      <c r="A40" t="s">
        <v>44</v>
      </c>
      <c r="E40" s="23" t="s">
        <v>69</v>
      </c>
    </row>
    <row r="41" spans="1:16" x14ac:dyDescent="0.2">
      <c r="A41" s="16" t="s">
        <v>36</v>
      </c>
      <c r="B41" s="17" t="s">
        <v>31</v>
      </c>
      <c r="C41" s="17" t="s">
        <v>70</v>
      </c>
      <c r="D41" s="16" t="s">
        <v>38</v>
      </c>
      <c r="E41" s="32" t="s">
        <v>329</v>
      </c>
      <c r="F41" s="19" t="s">
        <v>47</v>
      </c>
      <c r="G41" s="20">
        <v>30</v>
      </c>
      <c r="H41" s="21">
        <v>0</v>
      </c>
      <c r="I41" s="21">
        <f>ROUND(ROUND(H41,2)*ROUND(G41,3),2)</f>
        <v>0</v>
      </c>
      <c r="O41">
        <f>(I41*21)/100</f>
        <v>0</v>
      </c>
      <c r="P41" t="s">
        <v>10</v>
      </c>
    </row>
    <row r="42" spans="1:16" x14ac:dyDescent="0.2">
      <c r="A42" s="22" t="s">
        <v>41</v>
      </c>
      <c r="E42" s="23" t="s">
        <v>38</v>
      </c>
    </row>
    <row r="43" spans="1:16" x14ac:dyDescent="0.2">
      <c r="A43" s="24" t="s">
        <v>42</v>
      </c>
      <c r="E43" s="25" t="s">
        <v>43</v>
      </c>
    </row>
    <row r="44" spans="1:16" ht="25.5" x14ac:dyDescent="0.2">
      <c r="A44" t="s">
        <v>44</v>
      </c>
      <c r="E44" s="23" t="s">
        <v>71</v>
      </c>
    </row>
    <row r="45" spans="1:16" ht="25.5" x14ac:dyDescent="0.2">
      <c r="A45" s="16" t="s">
        <v>36</v>
      </c>
      <c r="B45" s="17" t="s">
        <v>32</v>
      </c>
      <c r="C45" s="17" t="s">
        <v>72</v>
      </c>
      <c r="D45" s="16" t="s">
        <v>38</v>
      </c>
      <c r="E45" s="18" t="s">
        <v>73</v>
      </c>
      <c r="F45" s="19" t="s">
        <v>74</v>
      </c>
      <c r="G45" s="20">
        <v>50</v>
      </c>
      <c r="H45" s="21">
        <v>0</v>
      </c>
      <c r="I45" s="21">
        <f>ROUND(ROUND(H45,2)*ROUND(G45,3),2)</f>
        <v>0</v>
      </c>
      <c r="O45">
        <f>(I45*21)/100</f>
        <v>0</v>
      </c>
      <c r="P45" t="s">
        <v>10</v>
      </c>
    </row>
    <row r="46" spans="1:16" x14ac:dyDescent="0.2">
      <c r="A46" s="22" t="s">
        <v>41</v>
      </c>
      <c r="E46" s="23" t="s">
        <v>38</v>
      </c>
    </row>
    <row r="47" spans="1:16" x14ac:dyDescent="0.2">
      <c r="A47" s="24" t="s">
        <v>42</v>
      </c>
      <c r="E47" s="25" t="s">
        <v>43</v>
      </c>
    </row>
    <row r="48" spans="1:16" ht="76.5" x14ac:dyDescent="0.2">
      <c r="A48" t="s">
        <v>44</v>
      </c>
      <c r="E48" s="23" t="s">
        <v>75</v>
      </c>
    </row>
    <row r="49" spans="1:16" x14ac:dyDescent="0.2">
      <c r="A49" s="16" t="s">
        <v>36</v>
      </c>
      <c r="B49" s="17" t="s">
        <v>76</v>
      </c>
      <c r="C49" s="17" t="s">
        <v>77</v>
      </c>
      <c r="D49" s="16" t="s">
        <v>38</v>
      </c>
      <c r="E49" s="18" t="s">
        <v>78</v>
      </c>
      <c r="F49" s="19" t="s">
        <v>74</v>
      </c>
      <c r="G49" s="20">
        <v>50</v>
      </c>
      <c r="H49" s="21">
        <v>0</v>
      </c>
      <c r="I49" s="21">
        <f>ROUND(ROUND(H49,2)*ROUND(G49,3),2)</f>
        <v>0</v>
      </c>
      <c r="O49">
        <f>(I49*21)/100</f>
        <v>0</v>
      </c>
      <c r="P49" t="s">
        <v>10</v>
      </c>
    </row>
    <row r="50" spans="1:16" x14ac:dyDescent="0.2">
      <c r="A50" s="22" t="s">
        <v>41</v>
      </c>
      <c r="E50" s="23" t="s">
        <v>38</v>
      </c>
    </row>
    <row r="51" spans="1:16" x14ac:dyDescent="0.2">
      <c r="A51" s="24" t="s">
        <v>42</v>
      </c>
      <c r="E51" s="25" t="s">
        <v>43</v>
      </c>
    </row>
    <row r="52" spans="1:16" ht="102" x14ac:dyDescent="0.2">
      <c r="A52" t="s">
        <v>44</v>
      </c>
      <c r="E52" s="23" t="s">
        <v>79</v>
      </c>
    </row>
    <row r="53" spans="1:16" x14ac:dyDescent="0.2">
      <c r="A53" s="16" t="s">
        <v>36</v>
      </c>
      <c r="B53" s="17" t="s">
        <v>80</v>
      </c>
      <c r="C53" s="17" t="s">
        <v>81</v>
      </c>
      <c r="D53" s="16" t="s">
        <v>38</v>
      </c>
      <c r="E53" s="18" t="s">
        <v>82</v>
      </c>
      <c r="F53" s="19" t="s">
        <v>40</v>
      </c>
      <c r="G53" s="20">
        <v>7.8</v>
      </c>
      <c r="H53" s="21">
        <v>0</v>
      </c>
      <c r="I53" s="21">
        <f>ROUND(ROUND(H53,2)*ROUND(G53,3),2)</f>
        <v>0</v>
      </c>
      <c r="O53">
        <f>(I53*21)/100</f>
        <v>0</v>
      </c>
      <c r="P53" t="s">
        <v>10</v>
      </c>
    </row>
    <row r="54" spans="1:16" x14ac:dyDescent="0.2">
      <c r="A54" s="22" t="s">
        <v>41</v>
      </c>
      <c r="E54" s="23" t="s">
        <v>38</v>
      </c>
    </row>
    <row r="55" spans="1:16" x14ac:dyDescent="0.2">
      <c r="A55" s="24" t="s">
        <v>42</v>
      </c>
      <c r="E55" s="25" t="s">
        <v>43</v>
      </c>
    </row>
    <row r="56" spans="1:16" x14ac:dyDescent="0.2">
      <c r="A56" t="s">
        <v>44</v>
      </c>
      <c r="E56" s="23" t="s">
        <v>38</v>
      </c>
    </row>
    <row r="57" spans="1:16" x14ac:dyDescent="0.2">
      <c r="A57" s="16" t="s">
        <v>36</v>
      </c>
      <c r="B57" s="17" t="s">
        <v>83</v>
      </c>
      <c r="C57" s="17" t="s">
        <v>84</v>
      </c>
      <c r="D57" s="16" t="s">
        <v>38</v>
      </c>
      <c r="E57" s="18" t="s">
        <v>85</v>
      </c>
      <c r="F57" s="19" t="s">
        <v>86</v>
      </c>
      <c r="G57" s="20">
        <v>78</v>
      </c>
      <c r="H57" s="21">
        <v>0</v>
      </c>
      <c r="I57" s="21">
        <f>ROUND(ROUND(H57,2)*ROUND(G57,3),2)</f>
        <v>0</v>
      </c>
      <c r="O57">
        <f>(I57*21)/100</f>
        <v>0</v>
      </c>
      <c r="P57" t="s">
        <v>10</v>
      </c>
    </row>
    <row r="58" spans="1:16" x14ac:dyDescent="0.2">
      <c r="A58" s="22" t="s">
        <v>41</v>
      </c>
      <c r="E58" s="23" t="s">
        <v>38</v>
      </c>
    </row>
    <row r="59" spans="1:16" x14ac:dyDescent="0.2">
      <c r="A59" s="24" t="s">
        <v>42</v>
      </c>
      <c r="E59" s="25" t="s">
        <v>43</v>
      </c>
    </row>
    <row r="60" spans="1:16" x14ac:dyDescent="0.2">
      <c r="A60" t="s">
        <v>44</v>
      </c>
      <c r="E60" s="23" t="s">
        <v>38</v>
      </c>
    </row>
    <row r="61" spans="1:16" ht="25.5" x14ac:dyDescent="0.2">
      <c r="A61" s="16" t="s">
        <v>36</v>
      </c>
      <c r="B61" s="17" t="s">
        <v>87</v>
      </c>
      <c r="C61" s="17" t="s">
        <v>88</v>
      </c>
      <c r="D61" s="16" t="s">
        <v>38</v>
      </c>
      <c r="E61" s="18" t="s">
        <v>89</v>
      </c>
      <c r="F61" s="19" t="s">
        <v>56</v>
      </c>
      <c r="G61" s="20">
        <v>6000</v>
      </c>
      <c r="H61" s="21">
        <v>0</v>
      </c>
      <c r="I61" s="21">
        <f>ROUND(ROUND(H61,2)*ROUND(G61,3),2)</f>
        <v>0</v>
      </c>
      <c r="O61">
        <f>(I61*21)/100</f>
        <v>0</v>
      </c>
      <c r="P61" t="s">
        <v>10</v>
      </c>
    </row>
    <row r="62" spans="1:16" x14ac:dyDescent="0.2">
      <c r="A62" s="22" t="s">
        <v>41</v>
      </c>
      <c r="E62" s="23" t="s">
        <v>38</v>
      </c>
    </row>
    <row r="63" spans="1:16" x14ac:dyDescent="0.2">
      <c r="A63" s="24" t="s">
        <v>42</v>
      </c>
      <c r="E63" s="25" t="s">
        <v>43</v>
      </c>
    </row>
    <row r="64" spans="1:16" ht="114.75" x14ac:dyDescent="0.2">
      <c r="A64" t="s">
        <v>44</v>
      </c>
      <c r="E64" s="23" t="s">
        <v>61</v>
      </c>
    </row>
    <row r="65" spans="1:16" x14ac:dyDescent="0.2">
      <c r="A65" s="16" t="s">
        <v>36</v>
      </c>
      <c r="B65" s="17" t="s">
        <v>90</v>
      </c>
      <c r="C65" s="17" t="s">
        <v>91</v>
      </c>
      <c r="D65" s="16" t="s">
        <v>38</v>
      </c>
      <c r="E65" s="18" t="s">
        <v>92</v>
      </c>
      <c r="F65" s="19" t="s">
        <v>56</v>
      </c>
      <c r="G65" s="20">
        <v>360</v>
      </c>
      <c r="H65" s="21">
        <v>0</v>
      </c>
      <c r="I65" s="21">
        <f>ROUND(ROUND(H65,2)*ROUND(G65,3),2)</f>
        <v>0</v>
      </c>
      <c r="O65">
        <f>(I65*21)/100</f>
        <v>0</v>
      </c>
      <c r="P65" t="s">
        <v>10</v>
      </c>
    </row>
    <row r="66" spans="1:16" x14ac:dyDescent="0.2">
      <c r="A66" s="22" t="s">
        <v>41</v>
      </c>
      <c r="E66" s="23" t="s">
        <v>38</v>
      </c>
    </row>
    <row r="67" spans="1:16" x14ac:dyDescent="0.2">
      <c r="A67" s="24" t="s">
        <v>42</v>
      </c>
      <c r="E67" s="25" t="s">
        <v>43</v>
      </c>
    </row>
    <row r="68" spans="1:16" ht="76.5" x14ac:dyDescent="0.2">
      <c r="A68" t="s">
        <v>44</v>
      </c>
      <c r="E68" s="23" t="s">
        <v>93</v>
      </c>
    </row>
    <row r="69" spans="1:16" x14ac:dyDescent="0.2">
      <c r="A69" s="16" t="s">
        <v>36</v>
      </c>
      <c r="B69" s="17" t="s">
        <v>94</v>
      </c>
      <c r="C69" s="17" t="s">
        <v>95</v>
      </c>
      <c r="D69" s="16" t="s">
        <v>38</v>
      </c>
      <c r="E69" s="18" t="s">
        <v>96</v>
      </c>
      <c r="F69" s="19" t="s">
        <v>56</v>
      </c>
      <c r="G69" s="20">
        <v>7800</v>
      </c>
      <c r="H69" s="21">
        <v>0</v>
      </c>
      <c r="I69" s="21">
        <f>ROUND(ROUND(H69,2)*ROUND(G69,3),2)</f>
        <v>0</v>
      </c>
      <c r="O69">
        <f>(I69*21)/100</f>
        <v>0</v>
      </c>
      <c r="P69" t="s">
        <v>10</v>
      </c>
    </row>
    <row r="70" spans="1:16" x14ac:dyDescent="0.2">
      <c r="A70" s="22" t="s">
        <v>41</v>
      </c>
      <c r="E70" s="23" t="s">
        <v>38</v>
      </c>
    </row>
    <row r="71" spans="1:16" x14ac:dyDescent="0.2">
      <c r="A71" s="24" t="s">
        <v>42</v>
      </c>
      <c r="E71" s="25" t="s">
        <v>43</v>
      </c>
    </row>
    <row r="72" spans="1:16" ht="140.25" x14ac:dyDescent="0.2">
      <c r="A72" t="s">
        <v>44</v>
      </c>
      <c r="E72" s="23" t="s">
        <v>97</v>
      </c>
    </row>
    <row r="73" spans="1:16" ht="25.5" x14ac:dyDescent="0.2">
      <c r="A73" s="16" t="s">
        <v>36</v>
      </c>
      <c r="B73" s="17" t="s">
        <v>98</v>
      </c>
      <c r="C73" s="17" t="s">
        <v>99</v>
      </c>
      <c r="D73" s="16" t="s">
        <v>38</v>
      </c>
      <c r="E73" s="18" t="s">
        <v>100</v>
      </c>
      <c r="F73" s="19" t="s">
        <v>74</v>
      </c>
      <c r="G73" s="20">
        <v>2</v>
      </c>
      <c r="H73" s="21">
        <v>0</v>
      </c>
      <c r="I73" s="21">
        <f>ROUND(ROUND(H73,2)*ROUND(G73,3),2)</f>
        <v>0</v>
      </c>
      <c r="O73">
        <f>(I73*21)/100</f>
        <v>0</v>
      </c>
      <c r="P73" t="s">
        <v>10</v>
      </c>
    </row>
    <row r="74" spans="1:16" x14ac:dyDescent="0.2">
      <c r="A74" s="22" t="s">
        <v>41</v>
      </c>
      <c r="E74" s="23" t="s">
        <v>38</v>
      </c>
    </row>
    <row r="75" spans="1:16" x14ac:dyDescent="0.2">
      <c r="A75" s="24" t="s">
        <v>42</v>
      </c>
      <c r="E75" s="25" t="s">
        <v>43</v>
      </c>
    </row>
    <row r="76" spans="1:16" ht="127.5" x14ac:dyDescent="0.2">
      <c r="A76" t="s">
        <v>44</v>
      </c>
      <c r="E76" s="23" t="s">
        <v>101</v>
      </c>
    </row>
    <row r="77" spans="1:16" x14ac:dyDescent="0.2">
      <c r="A77" s="16" t="s">
        <v>36</v>
      </c>
      <c r="B77" s="17" t="s">
        <v>102</v>
      </c>
      <c r="C77" s="17" t="s">
        <v>103</v>
      </c>
      <c r="D77" s="16" t="s">
        <v>38</v>
      </c>
      <c r="E77" s="18" t="s">
        <v>104</v>
      </c>
      <c r="F77" s="19" t="s">
        <v>74</v>
      </c>
      <c r="G77" s="20">
        <v>30</v>
      </c>
      <c r="H77" s="21">
        <v>0</v>
      </c>
      <c r="I77" s="21">
        <f>ROUND(ROUND(H77,2)*ROUND(G77,3),2)</f>
        <v>0</v>
      </c>
      <c r="O77">
        <f>(I77*21)/100</f>
        <v>0</v>
      </c>
      <c r="P77" t="s">
        <v>10</v>
      </c>
    </row>
    <row r="78" spans="1:16" x14ac:dyDescent="0.2">
      <c r="A78" s="22" t="s">
        <v>41</v>
      </c>
      <c r="E78" s="23" t="s">
        <v>38</v>
      </c>
    </row>
    <row r="79" spans="1:16" x14ac:dyDescent="0.2">
      <c r="A79" s="24" t="s">
        <v>42</v>
      </c>
      <c r="E79" s="25" t="s">
        <v>43</v>
      </c>
    </row>
    <row r="80" spans="1:16" x14ac:dyDescent="0.2">
      <c r="A80" t="s">
        <v>44</v>
      </c>
      <c r="E80" s="23" t="s">
        <v>38</v>
      </c>
    </row>
    <row r="81" spans="1:16" ht="25.5" x14ac:dyDescent="0.2">
      <c r="A81" s="16" t="s">
        <v>36</v>
      </c>
      <c r="B81" s="17" t="s">
        <v>105</v>
      </c>
      <c r="C81" s="17" t="s">
        <v>106</v>
      </c>
      <c r="D81" s="16" t="s">
        <v>38</v>
      </c>
      <c r="E81" s="18" t="s">
        <v>107</v>
      </c>
      <c r="F81" s="19" t="s">
        <v>56</v>
      </c>
      <c r="G81" s="20">
        <v>180</v>
      </c>
      <c r="H81" s="21">
        <v>0</v>
      </c>
      <c r="I81" s="21">
        <f>ROUND(ROUND(H81,2)*ROUND(G81,3),2)</f>
        <v>0</v>
      </c>
      <c r="O81">
        <f>(I81*21)/100</f>
        <v>0</v>
      </c>
      <c r="P81" t="s">
        <v>10</v>
      </c>
    </row>
    <row r="82" spans="1:16" x14ac:dyDescent="0.2">
      <c r="A82" s="22" t="s">
        <v>41</v>
      </c>
      <c r="E82" s="23" t="s">
        <v>38</v>
      </c>
    </row>
    <row r="83" spans="1:16" x14ac:dyDescent="0.2">
      <c r="A83" s="24" t="s">
        <v>42</v>
      </c>
      <c r="E83" s="25" t="s">
        <v>43</v>
      </c>
    </row>
    <row r="84" spans="1:16" ht="127.5" x14ac:dyDescent="0.2">
      <c r="A84" t="s">
        <v>44</v>
      </c>
      <c r="E84" s="23" t="s">
        <v>101</v>
      </c>
    </row>
    <row r="85" spans="1:16" ht="25.5" x14ac:dyDescent="0.2">
      <c r="A85" s="16" t="s">
        <v>36</v>
      </c>
      <c r="B85" s="17" t="s">
        <v>108</v>
      </c>
      <c r="C85" s="17" t="s">
        <v>109</v>
      </c>
      <c r="D85" s="16" t="s">
        <v>38</v>
      </c>
      <c r="E85" s="18" t="s">
        <v>110</v>
      </c>
      <c r="F85" s="19" t="s">
        <v>56</v>
      </c>
      <c r="G85" s="20">
        <v>1700</v>
      </c>
      <c r="H85" s="21">
        <v>0</v>
      </c>
      <c r="I85" s="21">
        <f>ROUND(ROUND(H85,2)*ROUND(G85,3),2)</f>
        <v>0</v>
      </c>
      <c r="O85">
        <f>(I85*21)/100</f>
        <v>0</v>
      </c>
      <c r="P85" t="s">
        <v>10</v>
      </c>
    </row>
    <row r="86" spans="1:16" x14ac:dyDescent="0.2">
      <c r="A86" s="22" t="s">
        <v>41</v>
      </c>
      <c r="E86" s="23" t="s">
        <v>38</v>
      </c>
    </row>
    <row r="87" spans="1:16" x14ac:dyDescent="0.2">
      <c r="A87" s="24" t="s">
        <v>42</v>
      </c>
      <c r="E87" s="25" t="s">
        <v>43</v>
      </c>
    </row>
    <row r="88" spans="1:16" ht="102" x14ac:dyDescent="0.2">
      <c r="A88" t="s">
        <v>44</v>
      </c>
      <c r="E88" s="23" t="s">
        <v>111</v>
      </c>
    </row>
    <row r="89" spans="1:16" ht="25.5" x14ac:dyDescent="0.2">
      <c r="A89" s="16" t="s">
        <v>36</v>
      </c>
      <c r="B89" s="17" t="s">
        <v>112</v>
      </c>
      <c r="C89" s="17" t="s">
        <v>113</v>
      </c>
      <c r="D89" s="16" t="s">
        <v>38</v>
      </c>
      <c r="E89" s="18" t="s">
        <v>114</v>
      </c>
      <c r="F89" s="19" t="s">
        <v>56</v>
      </c>
      <c r="G89" s="20">
        <v>180</v>
      </c>
      <c r="H89" s="21">
        <v>0</v>
      </c>
      <c r="I89" s="21">
        <f>ROUND(ROUND(H89,2)*ROUND(G89,3),2)</f>
        <v>0</v>
      </c>
      <c r="O89">
        <f>(I89*21)/100</f>
        <v>0</v>
      </c>
      <c r="P89" t="s">
        <v>10</v>
      </c>
    </row>
    <row r="90" spans="1:16" x14ac:dyDescent="0.2">
      <c r="A90" s="22" t="s">
        <v>41</v>
      </c>
      <c r="E90" s="23" t="s">
        <v>38</v>
      </c>
    </row>
    <row r="91" spans="1:16" x14ac:dyDescent="0.2">
      <c r="A91" s="24" t="s">
        <v>42</v>
      </c>
      <c r="E91" s="25" t="s">
        <v>43</v>
      </c>
    </row>
    <row r="92" spans="1:16" ht="114.75" x14ac:dyDescent="0.2">
      <c r="A92" t="s">
        <v>44</v>
      </c>
      <c r="E92" s="23" t="s">
        <v>61</v>
      </c>
    </row>
    <row r="93" spans="1:16" ht="25.5" x14ac:dyDescent="0.2">
      <c r="A93" s="16" t="s">
        <v>36</v>
      </c>
      <c r="B93" s="17" t="s">
        <v>115</v>
      </c>
      <c r="C93" s="17" t="s">
        <v>116</v>
      </c>
      <c r="D93" s="16" t="s">
        <v>38</v>
      </c>
      <c r="E93" s="18" t="s">
        <v>117</v>
      </c>
      <c r="F93" s="19" t="s">
        <v>56</v>
      </c>
      <c r="G93" s="20">
        <v>1700</v>
      </c>
      <c r="H93" s="21">
        <v>0</v>
      </c>
      <c r="I93" s="21">
        <f>ROUND(ROUND(H93,2)*ROUND(G93,3),2)</f>
        <v>0</v>
      </c>
      <c r="O93">
        <f>(I93*21)/100</f>
        <v>0</v>
      </c>
      <c r="P93" t="s">
        <v>10</v>
      </c>
    </row>
    <row r="94" spans="1:16" x14ac:dyDescent="0.2">
      <c r="A94" s="22" t="s">
        <v>41</v>
      </c>
      <c r="E94" s="23" t="s">
        <v>38</v>
      </c>
    </row>
    <row r="95" spans="1:16" x14ac:dyDescent="0.2">
      <c r="A95" s="24" t="s">
        <v>42</v>
      </c>
      <c r="E95" s="25" t="s">
        <v>43</v>
      </c>
    </row>
    <row r="96" spans="1:16" ht="114.75" x14ac:dyDescent="0.2">
      <c r="A96" t="s">
        <v>44</v>
      </c>
      <c r="E96" s="23" t="s">
        <v>61</v>
      </c>
    </row>
    <row r="97" spans="1:16" ht="25.5" x14ac:dyDescent="0.2">
      <c r="A97" s="16" t="s">
        <v>36</v>
      </c>
      <c r="B97" s="17" t="s">
        <v>118</v>
      </c>
      <c r="C97" s="17" t="s">
        <v>119</v>
      </c>
      <c r="D97" s="16" t="s">
        <v>38</v>
      </c>
      <c r="E97" s="18" t="s">
        <v>120</v>
      </c>
      <c r="F97" s="19" t="s">
        <v>74</v>
      </c>
      <c r="G97" s="20">
        <v>2</v>
      </c>
      <c r="H97" s="21">
        <v>0</v>
      </c>
      <c r="I97" s="21">
        <f>ROUND(ROUND(H97,2)*ROUND(G97,3),2)</f>
        <v>0</v>
      </c>
      <c r="O97">
        <f>(I97*21)/100</f>
        <v>0</v>
      </c>
      <c r="P97" t="s">
        <v>10</v>
      </c>
    </row>
    <row r="98" spans="1:16" x14ac:dyDescent="0.2">
      <c r="A98" s="22" t="s">
        <v>41</v>
      </c>
      <c r="E98" s="23" t="s">
        <v>38</v>
      </c>
    </row>
    <row r="99" spans="1:16" x14ac:dyDescent="0.2">
      <c r="A99" s="24" t="s">
        <v>42</v>
      </c>
      <c r="E99" s="25" t="s">
        <v>43</v>
      </c>
    </row>
    <row r="100" spans="1:16" ht="38.25" x14ac:dyDescent="0.2">
      <c r="A100" t="s">
        <v>44</v>
      </c>
      <c r="E100" s="23" t="s">
        <v>121</v>
      </c>
    </row>
    <row r="101" spans="1:16" x14ac:dyDescent="0.2">
      <c r="A101" s="16" t="s">
        <v>36</v>
      </c>
      <c r="B101" s="17" t="s">
        <v>122</v>
      </c>
      <c r="C101" s="17" t="s">
        <v>123</v>
      </c>
      <c r="D101" s="16" t="s">
        <v>38</v>
      </c>
      <c r="E101" s="18" t="s">
        <v>124</v>
      </c>
      <c r="F101" s="19" t="s">
        <v>40</v>
      </c>
      <c r="G101" s="20">
        <v>7.8</v>
      </c>
      <c r="H101" s="21">
        <v>0</v>
      </c>
      <c r="I101" s="21">
        <f>ROUND(ROUND(H101,2)*ROUND(G101,3),2)</f>
        <v>0</v>
      </c>
      <c r="O101">
        <f>(I101*21)/100</f>
        <v>0</v>
      </c>
      <c r="P101" t="s">
        <v>10</v>
      </c>
    </row>
    <row r="102" spans="1:16" x14ac:dyDescent="0.2">
      <c r="A102" s="22" t="s">
        <v>41</v>
      </c>
      <c r="E102" s="23" t="s">
        <v>38</v>
      </c>
    </row>
    <row r="103" spans="1:16" x14ac:dyDescent="0.2">
      <c r="A103" s="24" t="s">
        <v>42</v>
      </c>
      <c r="E103" s="25" t="s">
        <v>43</v>
      </c>
    </row>
    <row r="104" spans="1:16" x14ac:dyDescent="0.2">
      <c r="A104" t="s">
        <v>44</v>
      </c>
      <c r="E104" s="23" t="s">
        <v>38</v>
      </c>
    </row>
    <row r="105" spans="1:16" x14ac:dyDescent="0.2">
      <c r="A105" s="16" t="s">
        <v>36</v>
      </c>
      <c r="B105" s="17" t="s">
        <v>125</v>
      </c>
      <c r="C105" s="17" t="s">
        <v>126</v>
      </c>
      <c r="D105" s="16" t="s">
        <v>38</v>
      </c>
      <c r="E105" s="18" t="s">
        <v>127</v>
      </c>
      <c r="F105" s="19" t="s">
        <v>56</v>
      </c>
      <c r="G105" s="20">
        <v>5600</v>
      </c>
      <c r="H105" s="21">
        <v>0</v>
      </c>
      <c r="I105" s="21">
        <f>ROUND(ROUND(H105,2)*ROUND(G105,3),2)</f>
        <v>0</v>
      </c>
      <c r="O105">
        <f>(I105*21)/100</f>
        <v>0</v>
      </c>
      <c r="P105" t="s">
        <v>10</v>
      </c>
    </row>
    <row r="106" spans="1:16" x14ac:dyDescent="0.2">
      <c r="A106" s="22" t="s">
        <v>41</v>
      </c>
      <c r="E106" s="23" t="s">
        <v>38</v>
      </c>
    </row>
    <row r="107" spans="1:16" x14ac:dyDescent="0.2">
      <c r="A107" s="24" t="s">
        <v>42</v>
      </c>
      <c r="E107" s="25" t="s">
        <v>43</v>
      </c>
    </row>
    <row r="108" spans="1:16" ht="153" x14ac:dyDescent="0.2">
      <c r="A108" t="s">
        <v>44</v>
      </c>
      <c r="E108" s="23" t="s">
        <v>128</v>
      </c>
    </row>
    <row r="109" spans="1:16" ht="25.5" x14ac:dyDescent="0.2">
      <c r="A109" s="16" t="s">
        <v>36</v>
      </c>
      <c r="B109" s="17" t="s">
        <v>129</v>
      </c>
      <c r="C109" s="17" t="s">
        <v>130</v>
      </c>
      <c r="D109" s="16" t="s">
        <v>38</v>
      </c>
      <c r="E109" s="18" t="s">
        <v>131</v>
      </c>
      <c r="F109" s="19" t="s">
        <v>132</v>
      </c>
      <c r="G109" s="20">
        <v>117</v>
      </c>
      <c r="H109" s="21">
        <v>0</v>
      </c>
      <c r="I109" s="21">
        <f>ROUND(ROUND(H109,2)*ROUND(G109,3),2)</f>
        <v>0</v>
      </c>
      <c r="O109">
        <f>(I109*21)/100</f>
        <v>0</v>
      </c>
      <c r="P109" t="s">
        <v>10</v>
      </c>
    </row>
    <row r="110" spans="1:16" x14ac:dyDescent="0.2">
      <c r="A110" s="22" t="s">
        <v>41</v>
      </c>
      <c r="E110" s="23" t="s">
        <v>38</v>
      </c>
    </row>
    <row r="111" spans="1:16" x14ac:dyDescent="0.2">
      <c r="A111" s="24" t="s">
        <v>42</v>
      </c>
      <c r="E111" s="25" t="s">
        <v>43</v>
      </c>
    </row>
    <row r="112" spans="1:16" ht="153" x14ac:dyDescent="0.2">
      <c r="A112" t="s">
        <v>44</v>
      </c>
      <c r="E112" s="23" t="s">
        <v>133</v>
      </c>
    </row>
    <row r="113" spans="1:16" ht="25.5" x14ac:dyDescent="0.2">
      <c r="A113" s="16" t="s">
        <v>36</v>
      </c>
      <c r="B113" s="17" t="s">
        <v>134</v>
      </c>
      <c r="C113" s="17" t="s">
        <v>135</v>
      </c>
      <c r="D113" s="16" t="s">
        <v>38</v>
      </c>
      <c r="E113" s="18" t="s">
        <v>136</v>
      </c>
      <c r="F113" s="19" t="s">
        <v>56</v>
      </c>
      <c r="G113" s="20">
        <v>7800</v>
      </c>
      <c r="H113" s="21">
        <v>0</v>
      </c>
      <c r="I113" s="21">
        <f>ROUND(ROUND(H113,2)*ROUND(G113,3),2)</f>
        <v>0</v>
      </c>
      <c r="O113">
        <f>(I113*21)/100</f>
        <v>0</v>
      </c>
      <c r="P113" t="s">
        <v>10</v>
      </c>
    </row>
    <row r="114" spans="1:16" x14ac:dyDescent="0.2">
      <c r="A114" s="22" t="s">
        <v>41</v>
      </c>
      <c r="E114" s="23" t="s">
        <v>38</v>
      </c>
    </row>
    <row r="115" spans="1:16" x14ac:dyDescent="0.2">
      <c r="A115" s="24" t="s">
        <v>42</v>
      </c>
      <c r="E115" s="25" t="s">
        <v>43</v>
      </c>
    </row>
    <row r="116" spans="1:16" ht="114.75" x14ac:dyDescent="0.2">
      <c r="A116" t="s">
        <v>44</v>
      </c>
      <c r="E116" s="23" t="s">
        <v>137</v>
      </c>
    </row>
    <row r="117" spans="1:16" x14ac:dyDescent="0.2">
      <c r="A117" s="16" t="s">
        <v>36</v>
      </c>
      <c r="B117" s="17" t="s">
        <v>138</v>
      </c>
      <c r="C117" s="17" t="s">
        <v>139</v>
      </c>
      <c r="D117" s="16" t="s">
        <v>38</v>
      </c>
      <c r="E117" s="18" t="s">
        <v>140</v>
      </c>
      <c r="F117" s="19" t="s">
        <v>56</v>
      </c>
      <c r="G117" s="20">
        <v>8000</v>
      </c>
      <c r="H117" s="21">
        <v>0</v>
      </c>
      <c r="I117" s="21">
        <f>ROUND(ROUND(H117,2)*ROUND(G117,3),2)</f>
        <v>0</v>
      </c>
      <c r="O117">
        <f>(I117*21)/100</f>
        <v>0</v>
      </c>
      <c r="P117" t="s">
        <v>10</v>
      </c>
    </row>
    <row r="118" spans="1:16" x14ac:dyDescent="0.2">
      <c r="A118" s="22" t="s">
        <v>41</v>
      </c>
      <c r="E118" s="23" t="s">
        <v>38</v>
      </c>
    </row>
    <row r="119" spans="1:16" x14ac:dyDescent="0.2">
      <c r="A119" s="24" t="s">
        <v>42</v>
      </c>
      <c r="E119" s="25" t="s">
        <v>43</v>
      </c>
    </row>
    <row r="120" spans="1:16" ht="153" x14ac:dyDescent="0.2">
      <c r="A120" t="s">
        <v>44</v>
      </c>
      <c r="E120" s="23" t="s">
        <v>141</v>
      </c>
    </row>
    <row r="121" spans="1:16" x14ac:dyDescent="0.2">
      <c r="A121" s="16" t="s">
        <v>36</v>
      </c>
      <c r="B121" s="17" t="s">
        <v>142</v>
      </c>
      <c r="C121" s="17" t="s">
        <v>143</v>
      </c>
      <c r="D121" s="16" t="s">
        <v>38</v>
      </c>
      <c r="E121" s="18" t="s">
        <v>144</v>
      </c>
      <c r="F121" s="19" t="s">
        <v>56</v>
      </c>
      <c r="G121" s="20">
        <v>8000</v>
      </c>
      <c r="H121" s="21">
        <v>0</v>
      </c>
      <c r="I121" s="21">
        <f>ROUND(ROUND(H121,2)*ROUND(G121,3),2)</f>
        <v>0</v>
      </c>
      <c r="O121">
        <f>(I121*21)/100</f>
        <v>0</v>
      </c>
      <c r="P121" t="s">
        <v>10</v>
      </c>
    </row>
    <row r="122" spans="1:16" x14ac:dyDescent="0.2">
      <c r="A122" s="22" t="s">
        <v>41</v>
      </c>
      <c r="E122" s="23" t="s">
        <v>38</v>
      </c>
    </row>
    <row r="123" spans="1:16" x14ac:dyDescent="0.2">
      <c r="A123" s="24" t="s">
        <v>42</v>
      </c>
      <c r="E123" s="25" t="s">
        <v>43</v>
      </c>
    </row>
    <row r="124" spans="1:16" ht="114.75" x14ac:dyDescent="0.2">
      <c r="A124" t="s">
        <v>44</v>
      </c>
      <c r="E124" s="23" t="s">
        <v>137</v>
      </c>
    </row>
    <row r="125" spans="1:16" x14ac:dyDescent="0.2">
      <c r="A125" s="16" t="s">
        <v>36</v>
      </c>
      <c r="B125" s="17" t="s">
        <v>145</v>
      </c>
      <c r="C125" s="17" t="s">
        <v>146</v>
      </c>
      <c r="D125" s="16" t="s">
        <v>38</v>
      </c>
      <c r="E125" s="18" t="s">
        <v>147</v>
      </c>
      <c r="F125" s="19" t="s">
        <v>148</v>
      </c>
      <c r="G125" s="20">
        <v>4</v>
      </c>
      <c r="H125" s="21">
        <v>0</v>
      </c>
      <c r="I125" s="21">
        <f>ROUND(ROUND(H125,2)*ROUND(G125,3),2)</f>
        <v>0</v>
      </c>
      <c r="O125">
        <f>(I125*21)/100</f>
        <v>0</v>
      </c>
      <c r="P125" t="s">
        <v>10</v>
      </c>
    </row>
    <row r="126" spans="1:16" x14ac:dyDescent="0.2">
      <c r="A126" s="22" t="s">
        <v>41</v>
      </c>
      <c r="E126" s="23" t="s">
        <v>38</v>
      </c>
    </row>
    <row r="127" spans="1:16" x14ac:dyDescent="0.2">
      <c r="A127" s="24" t="s">
        <v>42</v>
      </c>
      <c r="E127" s="25" t="s">
        <v>43</v>
      </c>
    </row>
    <row r="128" spans="1:16" ht="127.5" x14ac:dyDescent="0.2">
      <c r="A128" t="s">
        <v>44</v>
      </c>
      <c r="E128" s="23" t="s">
        <v>149</v>
      </c>
    </row>
    <row r="129" spans="1:16" x14ac:dyDescent="0.2">
      <c r="A129" s="16" t="s">
        <v>36</v>
      </c>
      <c r="B129" s="17" t="s">
        <v>150</v>
      </c>
      <c r="C129" s="17" t="s">
        <v>151</v>
      </c>
      <c r="D129" s="16" t="s">
        <v>38</v>
      </c>
      <c r="E129" s="18" t="s">
        <v>152</v>
      </c>
      <c r="F129" s="19" t="s">
        <v>56</v>
      </c>
      <c r="G129" s="20">
        <v>8000</v>
      </c>
      <c r="H129" s="21">
        <v>0</v>
      </c>
      <c r="I129" s="21">
        <f>ROUND(ROUND(H129,2)*ROUND(G129,3),2)</f>
        <v>0</v>
      </c>
      <c r="O129">
        <f>(I129*21)/100</f>
        <v>0</v>
      </c>
      <c r="P129" t="s">
        <v>10</v>
      </c>
    </row>
    <row r="130" spans="1:16" x14ac:dyDescent="0.2">
      <c r="A130" s="22" t="s">
        <v>41</v>
      </c>
      <c r="E130" s="23" t="s">
        <v>38</v>
      </c>
    </row>
    <row r="131" spans="1:16" x14ac:dyDescent="0.2">
      <c r="A131" s="24" t="s">
        <v>42</v>
      </c>
      <c r="E131" s="25" t="s">
        <v>43</v>
      </c>
    </row>
    <row r="132" spans="1:16" ht="127.5" x14ac:dyDescent="0.2">
      <c r="A132" t="s">
        <v>44</v>
      </c>
      <c r="E132" s="23" t="s">
        <v>153</v>
      </c>
    </row>
    <row r="133" spans="1:16" x14ac:dyDescent="0.2">
      <c r="A133" s="16" t="s">
        <v>36</v>
      </c>
      <c r="B133" s="17" t="s">
        <v>154</v>
      </c>
      <c r="C133" s="17" t="s">
        <v>155</v>
      </c>
      <c r="D133" s="16" t="s">
        <v>38</v>
      </c>
      <c r="E133" s="18" t="s">
        <v>156</v>
      </c>
      <c r="F133" s="19" t="s">
        <v>74</v>
      </c>
      <c r="G133" s="20">
        <v>8</v>
      </c>
      <c r="H133" s="21">
        <v>0</v>
      </c>
      <c r="I133" s="21">
        <f>ROUND(ROUND(H133,2)*ROUND(G133,3),2)</f>
        <v>0</v>
      </c>
      <c r="O133">
        <f>(I133*21)/100</f>
        <v>0</v>
      </c>
      <c r="P133" t="s">
        <v>10</v>
      </c>
    </row>
    <row r="134" spans="1:16" x14ac:dyDescent="0.2">
      <c r="A134" s="22" t="s">
        <v>41</v>
      </c>
      <c r="E134" s="23" t="s">
        <v>38</v>
      </c>
    </row>
    <row r="135" spans="1:16" x14ac:dyDescent="0.2">
      <c r="A135" s="24" t="s">
        <v>42</v>
      </c>
      <c r="E135" s="25" t="s">
        <v>43</v>
      </c>
    </row>
    <row r="136" spans="1:16" ht="178.5" x14ac:dyDescent="0.2">
      <c r="A136" t="s">
        <v>44</v>
      </c>
      <c r="E136" s="23" t="s">
        <v>157</v>
      </c>
    </row>
    <row r="137" spans="1:16" x14ac:dyDescent="0.2">
      <c r="A137" s="16" t="s">
        <v>36</v>
      </c>
      <c r="B137" s="17" t="s">
        <v>158</v>
      </c>
      <c r="C137" s="17" t="s">
        <v>159</v>
      </c>
      <c r="D137" s="16" t="s">
        <v>38</v>
      </c>
      <c r="E137" s="18" t="s">
        <v>160</v>
      </c>
      <c r="F137" s="19" t="s">
        <v>74</v>
      </c>
      <c r="G137" s="20">
        <v>8</v>
      </c>
      <c r="H137" s="21">
        <v>0</v>
      </c>
      <c r="I137" s="21">
        <f>ROUND(ROUND(H137,2)*ROUND(G137,3),2)</f>
        <v>0</v>
      </c>
      <c r="O137">
        <f>(I137*21)/100</f>
        <v>0</v>
      </c>
      <c r="P137" t="s">
        <v>10</v>
      </c>
    </row>
    <row r="138" spans="1:16" x14ac:dyDescent="0.2">
      <c r="A138" s="22" t="s">
        <v>41</v>
      </c>
      <c r="E138" s="23" t="s">
        <v>38</v>
      </c>
    </row>
    <row r="139" spans="1:16" x14ac:dyDescent="0.2">
      <c r="A139" s="24" t="s">
        <v>42</v>
      </c>
      <c r="E139" s="25" t="s">
        <v>43</v>
      </c>
    </row>
    <row r="140" spans="1:16" ht="127.5" x14ac:dyDescent="0.2">
      <c r="A140" t="s">
        <v>44</v>
      </c>
      <c r="E140" s="23" t="s">
        <v>161</v>
      </c>
    </row>
    <row r="141" spans="1:16" x14ac:dyDescent="0.2">
      <c r="A141" s="16" t="s">
        <v>36</v>
      </c>
      <c r="B141" s="17" t="s">
        <v>162</v>
      </c>
      <c r="C141" s="17" t="s">
        <v>163</v>
      </c>
      <c r="D141" s="16" t="s">
        <v>38</v>
      </c>
      <c r="E141" s="18" t="s">
        <v>164</v>
      </c>
      <c r="F141" s="19" t="s">
        <v>74</v>
      </c>
      <c r="G141" s="20">
        <v>4</v>
      </c>
      <c r="H141" s="21">
        <v>0</v>
      </c>
      <c r="I141" s="21">
        <f>ROUND(ROUND(H141,2)*ROUND(G141,3),2)</f>
        <v>0</v>
      </c>
      <c r="O141">
        <f>(I141*21)/100</f>
        <v>0</v>
      </c>
      <c r="P141" t="s">
        <v>10</v>
      </c>
    </row>
    <row r="142" spans="1:16" x14ac:dyDescent="0.2">
      <c r="A142" s="22" t="s">
        <v>41</v>
      </c>
      <c r="E142" s="23" t="s">
        <v>38</v>
      </c>
    </row>
    <row r="143" spans="1:16" x14ac:dyDescent="0.2">
      <c r="A143" s="24" t="s">
        <v>42</v>
      </c>
      <c r="E143" s="25" t="s">
        <v>43</v>
      </c>
    </row>
    <row r="144" spans="1:16" ht="178.5" x14ac:dyDescent="0.2">
      <c r="A144" t="s">
        <v>44</v>
      </c>
      <c r="E144" s="23" t="s">
        <v>157</v>
      </c>
    </row>
    <row r="145" spans="1:16" x14ac:dyDescent="0.2">
      <c r="A145" s="16" t="s">
        <v>36</v>
      </c>
      <c r="B145" s="17" t="s">
        <v>165</v>
      </c>
      <c r="C145" s="17" t="s">
        <v>166</v>
      </c>
      <c r="D145" s="16" t="s">
        <v>38</v>
      </c>
      <c r="E145" s="18" t="s">
        <v>167</v>
      </c>
      <c r="F145" s="19" t="s">
        <v>74</v>
      </c>
      <c r="G145" s="20">
        <v>4</v>
      </c>
      <c r="H145" s="21">
        <v>0</v>
      </c>
      <c r="I145" s="21">
        <f>ROUND(ROUND(H145,2)*ROUND(G145,3),2)</f>
        <v>0</v>
      </c>
      <c r="O145">
        <f>(I145*21)/100</f>
        <v>0</v>
      </c>
      <c r="P145" t="s">
        <v>10</v>
      </c>
    </row>
    <row r="146" spans="1:16" x14ac:dyDescent="0.2">
      <c r="A146" s="22" t="s">
        <v>41</v>
      </c>
      <c r="E146" s="23" t="s">
        <v>38</v>
      </c>
    </row>
    <row r="147" spans="1:16" x14ac:dyDescent="0.2">
      <c r="A147" s="24" t="s">
        <v>42</v>
      </c>
      <c r="E147" s="25" t="s">
        <v>43</v>
      </c>
    </row>
    <row r="148" spans="1:16" ht="127.5" x14ac:dyDescent="0.2">
      <c r="A148" t="s">
        <v>44</v>
      </c>
      <c r="E148" s="23" t="s">
        <v>161</v>
      </c>
    </row>
    <row r="149" spans="1:16" x14ac:dyDescent="0.2">
      <c r="A149" s="16" t="s">
        <v>36</v>
      </c>
      <c r="B149" s="17" t="s">
        <v>168</v>
      </c>
      <c r="C149" s="17" t="s">
        <v>169</v>
      </c>
      <c r="D149" s="16" t="s">
        <v>38</v>
      </c>
      <c r="E149" s="18" t="s">
        <v>170</v>
      </c>
      <c r="F149" s="19" t="s">
        <v>74</v>
      </c>
      <c r="G149" s="20">
        <v>6</v>
      </c>
      <c r="H149" s="21">
        <v>0</v>
      </c>
      <c r="I149" s="21">
        <f>ROUND(ROUND(H149,2)*ROUND(G149,3),2)</f>
        <v>0</v>
      </c>
      <c r="O149">
        <f>(I149*21)/100</f>
        <v>0</v>
      </c>
      <c r="P149" t="s">
        <v>10</v>
      </c>
    </row>
    <row r="150" spans="1:16" x14ac:dyDescent="0.2">
      <c r="A150" s="22" t="s">
        <v>41</v>
      </c>
      <c r="E150" s="23" t="s">
        <v>38</v>
      </c>
    </row>
    <row r="151" spans="1:16" x14ac:dyDescent="0.2">
      <c r="A151" s="24" t="s">
        <v>42</v>
      </c>
      <c r="E151" s="25" t="s">
        <v>43</v>
      </c>
    </row>
    <row r="152" spans="1:16" ht="178.5" x14ac:dyDescent="0.2">
      <c r="A152" t="s">
        <v>44</v>
      </c>
      <c r="E152" s="23" t="s">
        <v>157</v>
      </c>
    </row>
    <row r="153" spans="1:16" x14ac:dyDescent="0.2">
      <c r="A153" s="16" t="s">
        <v>36</v>
      </c>
      <c r="B153" s="17" t="s">
        <v>171</v>
      </c>
      <c r="C153" s="17" t="s">
        <v>172</v>
      </c>
      <c r="D153" s="16" t="s">
        <v>38</v>
      </c>
      <c r="E153" s="18" t="s">
        <v>173</v>
      </c>
      <c r="F153" s="19" t="s">
        <v>74</v>
      </c>
      <c r="G153" s="20">
        <v>6</v>
      </c>
      <c r="H153" s="21">
        <v>0</v>
      </c>
      <c r="I153" s="21">
        <f>ROUND(ROUND(H153,2)*ROUND(G153,3),2)</f>
        <v>0</v>
      </c>
      <c r="O153">
        <f>(I153*21)/100</f>
        <v>0</v>
      </c>
      <c r="P153" t="s">
        <v>10</v>
      </c>
    </row>
    <row r="154" spans="1:16" x14ac:dyDescent="0.2">
      <c r="A154" s="22" t="s">
        <v>41</v>
      </c>
      <c r="E154" s="23" t="s">
        <v>38</v>
      </c>
    </row>
    <row r="155" spans="1:16" x14ac:dyDescent="0.2">
      <c r="A155" s="24" t="s">
        <v>42</v>
      </c>
      <c r="E155" s="25" t="s">
        <v>43</v>
      </c>
    </row>
    <row r="156" spans="1:16" ht="127.5" x14ac:dyDescent="0.2">
      <c r="A156" t="s">
        <v>44</v>
      </c>
      <c r="E156" s="23" t="s">
        <v>161</v>
      </c>
    </row>
    <row r="157" spans="1:16" x14ac:dyDescent="0.2">
      <c r="A157" s="16" t="s">
        <v>36</v>
      </c>
      <c r="B157" s="17" t="s">
        <v>174</v>
      </c>
      <c r="C157" s="17" t="s">
        <v>175</v>
      </c>
      <c r="D157" s="16" t="s">
        <v>38</v>
      </c>
      <c r="E157" s="18" t="s">
        <v>176</v>
      </c>
      <c r="F157" s="19" t="s">
        <v>74</v>
      </c>
      <c r="G157" s="20">
        <v>2</v>
      </c>
      <c r="H157" s="21">
        <v>0</v>
      </c>
      <c r="I157" s="21">
        <f>ROUND(ROUND(H157,2)*ROUND(G157,3),2)</f>
        <v>0</v>
      </c>
      <c r="O157">
        <f>(I157*21)/100</f>
        <v>0</v>
      </c>
      <c r="P157" t="s">
        <v>10</v>
      </c>
    </row>
    <row r="158" spans="1:16" x14ac:dyDescent="0.2">
      <c r="A158" s="22" t="s">
        <v>41</v>
      </c>
      <c r="E158" s="23" t="s">
        <v>38</v>
      </c>
    </row>
    <row r="159" spans="1:16" x14ac:dyDescent="0.2">
      <c r="A159" s="24" t="s">
        <v>42</v>
      </c>
      <c r="E159" s="25" t="s">
        <v>43</v>
      </c>
    </row>
    <row r="160" spans="1:16" ht="178.5" x14ac:dyDescent="0.2">
      <c r="A160" t="s">
        <v>44</v>
      </c>
      <c r="E160" s="23" t="s">
        <v>157</v>
      </c>
    </row>
    <row r="161" spans="1:16" x14ac:dyDescent="0.2">
      <c r="A161" s="16" t="s">
        <v>36</v>
      </c>
      <c r="B161" s="17" t="s">
        <v>177</v>
      </c>
      <c r="C161" s="17" t="s">
        <v>178</v>
      </c>
      <c r="D161" s="16" t="s">
        <v>38</v>
      </c>
      <c r="E161" s="18" t="s">
        <v>179</v>
      </c>
      <c r="F161" s="19" t="s">
        <v>74</v>
      </c>
      <c r="G161" s="20">
        <v>2</v>
      </c>
      <c r="H161" s="21">
        <v>0</v>
      </c>
      <c r="I161" s="21">
        <f>ROUND(ROUND(H161,2)*ROUND(G161,3),2)</f>
        <v>0</v>
      </c>
      <c r="O161">
        <f>(I161*21)/100</f>
        <v>0</v>
      </c>
      <c r="P161" t="s">
        <v>10</v>
      </c>
    </row>
    <row r="162" spans="1:16" x14ac:dyDescent="0.2">
      <c r="A162" s="22" t="s">
        <v>41</v>
      </c>
      <c r="E162" s="23" t="s">
        <v>38</v>
      </c>
    </row>
    <row r="163" spans="1:16" x14ac:dyDescent="0.2">
      <c r="A163" s="24" t="s">
        <v>42</v>
      </c>
      <c r="E163" s="25" t="s">
        <v>43</v>
      </c>
    </row>
    <row r="164" spans="1:16" ht="127.5" x14ac:dyDescent="0.2">
      <c r="A164" t="s">
        <v>44</v>
      </c>
      <c r="E164" s="23" t="s">
        <v>161</v>
      </c>
    </row>
    <row r="165" spans="1:16" x14ac:dyDescent="0.2">
      <c r="A165" s="16" t="s">
        <v>36</v>
      </c>
      <c r="B165" s="17" t="s">
        <v>180</v>
      </c>
      <c r="C165" s="17" t="s">
        <v>181</v>
      </c>
      <c r="D165" s="16" t="s">
        <v>38</v>
      </c>
      <c r="E165" s="18" t="s">
        <v>182</v>
      </c>
      <c r="F165" s="19" t="s">
        <v>74</v>
      </c>
      <c r="G165" s="20">
        <v>8</v>
      </c>
      <c r="H165" s="21">
        <v>0</v>
      </c>
      <c r="I165" s="21">
        <f>ROUND(ROUND(H165,2)*ROUND(G165,3),2)</f>
        <v>0</v>
      </c>
      <c r="O165">
        <f>(I165*21)/100</f>
        <v>0</v>
      </c>
      <c r="P165" t="s">
        <v>10</v>
      </c>
    </row>
    <row r="166" spans="1:16" x14ac:dyDescent="0.2">
      <c r="A166" s="22" t="s">
        <v>41</v>
      </c>
      <c r="E166" s="23" t="s">
        <v>38</v>
      </c>
    </row>
    <row r="167" spans="1:16" x14ac:dyDescent="0.2">
      <c r="A167" s="24" t="s">
        <v>42</v>
      </c>
      <c r="E167" s="25" t="s">
        <v>43</v>
      </c>
    </row>
    <row r="168" spans="1:16" ht="178.5" x14ac:dyDescent="0.2">
      <c r="A168" t="s">
        <v>44</v>
      </c>
      <c r="E168" s="23" t="s">
        <v>157</v>
      </c>
    </row>
    <row r="169" spans="1:16" x14ac:dyDescent="0.2">
      <c r="A169" s="16" t="s">
        <v>36</v>
      </c>
      <c r="B169" s="17" t="s">
        <v>183</v>
      </c>
      <c r="C169" s="17" t="s">
        <v>184</v>
      </c>
      <c r="D169" s="16" t="s">
        <v>38</v>
      </c>
      <c r="E169" s="18" t="s">
        <v>185</v>
      </c>
      <c r="F169" s="19" t="s">
        <v>74</v>
      </c>
      <c r="G169" s="20">
        <v>8</v>
      </c>
      <c r="H169" s="21">
        <v>0</v>
      </c>
      <c r="I169" s="21">
        <f>ROUND(ROUND(H169,2)*ROUND(G169,3),2)</f>
        <v>0</v>
      </c>
      <c r="O169">
        <f>(I169*21)/100</f>
        <v>0</v>
      </c>
      <c r="P169" t="s">
        <v>10</v>
      </c>
    </row>
    <row r="170" spans="1:16" x14ac:dyDescent="0.2">
      <c r="A170" s="22" t="s">
        <v>41</v>
      </c>
      <c r="E170" s="23" t="s">
        <v>38</v>
      </c>
    </row>
    <row r="171" spans="1:16" x14ac:dyDescent="0.2">
      <c r="A171" s="24" t="s">
        <v>42</v>
      </c>
      <c r="E171" s="25" t="s">
        <v>43</v>
      </c>
    </row>
    <row r="172" spans="1:16" ht="127.5" x14ac:dyDescent="0.2">
      <c r="A172" t="s">
        <v>44</v>
      </c>
      <c r="E172" s="23" t="s">
        <v>161</v>
      </c>
    </row>
    <row r="173" spans="1:16" x14ac:dyDescent="0.2">
      <c r="A173" s="16" t="s">
        <v>36</v>
      </c>
      <c r="B173" s="17" t="s">
        <v>186</v>
      </c>
      <c r="C173" s="17" t="s">
        <v>187</v>
      </c>
      <c r="D173" s="16" t="s">
        <v>38</v>
      </c>
      <c r="E173" s="18" t="s">
        <v>188</v>
      </c>
      <c r="F173" s="19" t="s">
        <v>56</v>
      </c>
      <c r="G173" s="20">
        <v>200</v>
      </c>
      <c r="H173" s="21">
        <v>0</v>
      </c>
      <c r="I173" s="21">
        <f>ROUND(ROUND(H173,2)*ROUND(G173,3),2)</f>
        <v>0</v>
      </c>
      <c r="O173">
        <f>(I173*21)/100</f>
        <v>0</v>
      </c>
      <c r="P173" t="s">
        <v>10</v>
      </c>
    </row>
    <row r="174" spans="1:16" x14ac:dyDescent="0.2">
      <c r="A174" s="22" t="s">
        <v>41</v>
      </c>
      <c r="E174" s="23" t="s">
        <v>38</v>
      </c>
    </row>
    <row r="175" spans="1:16" x14ac:dyDescent="0.2">
      <c r="A175" s="24" t="s">
        <v>42</v>
      </c>
      <c r="E175" s="25" t="s">
        <v>43</v>
      </c>
    </row>
    <row r="176" spans="1:16" ht="153" x14ac:dyDescent="0.2">
      <c r="A176" t="s">
        <v>44</v>
      </c>
      <c r="E176" s="23" t="s">
        <v>189</v>
      </c>
    </row>
    <row r="177" spans="1:16" x14ac:dyDescent="0.2">
      <c r="A177" s="16" t="s">
        <v>36</v>
      </c>
      <c r="B177" s="17" t="s">
        <v>190</v>
      </c>
      <c r="C177" s="17" t="s">
        <v>191</v>
      </c>
      <c r="D177" s="16" t="s">
        <v>38</v>
      </c>
      <c r="E177" s="18" t="s">
        <v>192</v>
      </c>
      <c r="F177" s="19" t="s">
        <v>56</v>
      </c>
      <c r="G177" s="20">
        <v>200</v>
      </c>
      <c r="H177" s="21">
        <v>0</v>
      </c>
      <c r="I177" s="21">
        <f>ROUND(ROUND(H177,2)*ROUND(G177,3),2)</f>
        <v>0</v>
      </c>
      <c r="O177">
        <f>(I177*21)/100</f>
        <v>0</v>
      </c>
      <c r="P177" t="s">
        <v>10</v>
      </c>
    </row>
    <row r="178" spans="1:16" x14ac:dyDescent="0.2">
      <c r="A178" s="22" t="s">
        <v>41</v>
      </c>
      <c r="E178" s="23" t="s">
        <v>38</v>
      </c>
    </row>
    <row r="179" spans="1:16" x14ac:dyDescent="0.2">
      <c r="A179" s="24" t="s">
        <v>42</v>
      </c>
      <c r="E179" s="25" t="s">
        <v>43</v>
      </c>
    </row>
    <row r="180" spans="1:16" ht="114.75" x14ac:dyDescent="0.2">
      <c r="A180" t="s">
        <v>44</v>
      </c>
      <c r="E180" s="23" t="s">
        <v>193</v>
      </c>
    </row>
    <row r="181" spans="1:16" x14ac:dyDescent="0.2">
      <c r="A181" s="16" t="s">
        <v>36</v>
      </c>
      <c r="B181" s="17" t="s">
        <v>194</v>
      </c>
      <c r="C181" s="17" t="s">
        <v>195</v>
      </c>
      <c r="D181" s="16" t="s">
        <v>38</v>
      </c>
      <c r="E181" s="18" t="s">
        <v>196</v>
      </c>
      <c r="F181" s="19" t="s">
        <v>74</v>
      </c>
      <c r="G181" s="26">
        <v>7</v>
      </c>
      <c r="H181" s="21">
        <v>0</v>
      </c>
      <c r="I181" s="21">
        <f>ROUND(ROUND(H181,2)*ROUND(G181,3),2)</f>
        <v>0</v>
      </c>
      <c r="O181">
        <f>(I181*21)/100</f>
        <v>0</v>
      </c>
      <c r="P181" t="s">
        <v>10</v>
      </c>
    </row>
    <row r="182" spans="1:16" x14ac:dyDescent="0.2">
      <c r="A182" s="22" t="s">
        <v>41</v>
      </c>
      <c r="E182" s="23" t="s">
        <v>38</v>
      </c>
    </row>
    <row r="183" spans="1:16" x14ac:dyDescent="0.2">
      <c r="A183" s="24" t="s">
        <v>42</v>
      </c>
      <c r="E183" s="25" t="s">
        <v>43</v>
      </c>
    </row>
    <row r="184" spans="1:16" ht="178.5" x14ac:dyDescent="0.2">
      <c r="A184" t="s">
        <v>44</v>
      </c>
      <c r="E184" s="23" t="s">
        <v>157</v>
      </c>
    </row>
    <row r="185" spans="1:16" x14ac:dyDescent="0.2">
      <c r="A185" s="16" t="s">
        <v>36</v>
      </c>
      <c r="B185" s="17" t="s">
        <v>197</v>
      </c>
      <c r="C185" s="17" t="s">
        <v>198</v>
      </c>
      <c r="D185" s="16" t="s">
        <v>38</v>
      </c>
      <c r="E185" s="18" t="s">
        <v>199</v>
      </c>
      <c r="F185" s="19" t="s">
        <v>74</v>
      </c>
      <c r="G185" s="26">
        <v>7</v>
      </c>
      <c r="H185" s="21">
        <v>0</v>
      </c>
      <c r="I185" s="21">
        <f>ROUND(ROUND(H185,2)*ROUND(G185,3),2)</f>
        <v>0</v>
      </c>
      <c r="O185">
        <f>(I185*21)/100</f>
        <v>0</v>
      </c>
      <c r="P185" t="s">
        <v>10</v>
      </c>
    </row>
    <row r="186" spans="1:16" x14ac:dyDescent="0.2">
      <c r="A186" s="22" t="s">
        <v>41</v>
      </c>
      <c r="E186" s="23" t="s">
        <v>38</v>
      </c>
    </row>
    <row r="187" spans="1:16" x14ac:dyDescent="0.2">
      <c r="A187" s="24" t="s">
        <v>42</v>
      </c>
      <c r="E187" s="25" t="s">
        <v>43</v>
      </c>
    </row>
    <row r="188" spans="1:16" ht="127.5" x14ac:dyDescent="0.2">
      <c r="A188" t="s">
        <v>44</v>
      </c>
      <c r="E188" s="23" t="s">
        <v>161</v>
      </c>
    </row>
    <row r="189" spans="1:16" x14ac:dyDescent="0.2">
      <c r="A189" s="16" t="s">
        <v>36</v>
      </c>
      <c r="B189" s="17" t="s">
        <v>200</v>
      </c>
      <c r="C189" s="17" t="s">
        <v>201</v>
      </c>
      <c r="D189" s="16" t="s">
        <v>38</v>
      </c>
      <c r="E189" s="18" t="s">
        <v>202</v>
      </c>
      <c r="F189" s="19" t="s">
        <v>74</v>
      </c>
      <c r="G189" s="20">
        <v>24</v>
      </c>
      <c r="H189" s="21">
        <v>0</v>
      </c>
      <c r="I189" s="21">
        <f>ROUND(ROUND(H189,2)*ROUND(G189,3),2)</f>
        <v>0</v>
      </c>
      <c r="O189">
        <f>(I189*21)/100</f>
        <v>0</v>
      </c>
      <c r="P189" t="s">
        <v>10</v>
      </c>
    </row>
    <row r="190" spans="1:16" x14ac:dyDescent="0.2">
      <c r="A190" s="22" t="s">
        <v>41</v>
      </c>
      <c r="E190" s="23" t="s">
        <v>38</v>
      </c>
    </row>
    <row r="191" spans="1:16" x14ac:dyDescent="0.2">
      <c r="A191" s="24" t="s">
        <v>42</v>
      </c>
      <c r="E191" s="25" t="s">
        <v>43</v>
      </c>
    </row>
    <row r="192" spans="1:16" ht="178.5" x14ac:dyDescent="0.2">
      <c r="A192" t="s">
        <v>44</v>
      </c>
      <c r="E192" s="23" t="s">
        <v>157</v>
      </c>
    </row>
    <row r="193" spans="1:16" x14ac:dyDescent="0.2">
      <c r="A193" s="16" t="s">
        <v>36</v>
      </c>
      <c r="B193" s="17" t="s">
        <v>203</v>
      </c>
      <c r="C193" s="17" t="s">
        <v>204</v>
      </c>
      <c r="D193" s="16" t="s">
        <v>38</v>
      </c>
      <c r="E193" s="18" t="s">
        <v>205</v>
      </c>
      <c r="F193" s="19" t="s">
        <v>74</v>
      </c>
      <c r="G193" s="20">
        <v>24</v>
      </c>
      <c r="H193" s="21">
        <v>0</v>
      </c>
      <c r="I193" s="21">
        <f>ROUND(ROUND(H193,2)*ROUND(G193,3),2)</f>
        <v>0</v>
      </c>
      <c r="O193">
        <f>(I193*21)/100</f>
        <v>0</v>
      </c>
      <c r="P193" t="s">
        <v>10</v>
      </c>
    </row>
    <row r="194" spans="1:16" x14ac:dyDescent="0.2">
      <c r="A194" s="22" t="s">
        <v>41</v>
      </c>
      <c r="E194" s="23" t="s">
        <v>38</v>
      </c>
    </row>
    <row r="195" spans="1:16" x14ac:dyDescent="0.2">
      <c r="A195" s="24" t="s">
        <v>42</v>
      </c>
      <c r="E195" s="25" t="s">
        <v>43</v>
      </c>
    </row>
    <row r="196" spans="1:16" ht="127.5" x14ac:dyDescent="0.2">
      <c r="A196" t="s">
        <v>44</v>
      </c>
      <c r="E196" s="23" t="s">
        <v>161</v>
      </c>
    </row>
    <row r="197" spans="1:16" x14ac:dyDescent="0.2">
      <c r="A197" s="16" t="s">
        <v>36</v>
      </c>
      <c r="B197" s="17" t="s">
        <v>206</v>
      </c>
      <c r="C197" s="17" t="s">
        <v>207</v>
      </c>
      <c r="D197" s="16" t="s">
        <v>38</v>
      </c>
      <c r="E197" s="18" t="s">
        <v>208</v>
      </c>
      <c r="F197" s="19" t="s">
        <v>74</v>
      </c>
      <c r="G197" s="20">
        <v>24</v>
      </c>
      <c r="H197" s="21">
        <v>0</v>
      </c>
      <c r="I197" s="21">
        <f>ROUND(ROUND(H197,2)*ROUND(G197,3),2)</f>
        <v>0</v>
      </c>
      <c r="O197">
        <f>(I197*21)/100</f>
        <v>0</v>
      </c>
      <c r="P197" t="s">
        <v>10</v>
      </c>
    </row>
    <row r="198" spans="1:16" x14ac:dyDescent="0.2">
      <c r="A198" s="22" t="s">
        <v>41</v>
      </c>
      <c r="E198" s="23" t="s">
        <v>38</v>
      </c>
    </row>
    <row r="199" spans="1:16" x14ac:dyDescent="0.2">
      <c r="A199" s="24" t="s">
        <v>42</v>
      </c>
      <c r="E199" s="25" t="s">
        <v>43</v>
      </c>
    </row>
    <row r="200" spans="1:16" ht="178.5" x14ac:dyDescent="0.2">
      <c r="A200" t="s">
        <v>44</v>
      </c>
      <c r="E200" s="23" t="s">
        <v>157</v>
      </c>
    </row>
    <row r="201" spans="1:16" ht="25.5" x14ac:dyDescent="0.2">
      <c r="A201" s="16" t="s">
        <v>36</v>
      </c>
      <c r="B201" s="17" t="s">
        <v>209</v>
      </c>
      <c r="C201" s="17" t="s">
        <v>210</v>
      </c>
      <c r="D201" s="16" t="s">
        <v>38</v>
      </c>
      <c r="E201" s="18" t="s">
        <v>211</v>
      </c>
      <c r="F201" s="19" t="s">
        <v>74</v>
      </c>
      <c r="G201" s="20">
        <v>24</v>
      </c>
      <c r="H201" s="21">
        <v>0</v>
      </c>
      <c r="I201" s="21">
        <f>ROUND(ROUND(H201,2)*ROUND(G201,3),2)</f>
        <v>0</v>
      </c>
      <c r="O201">
        <f>(I201*21)/100</f>
        <v>0</v>
      </c>
      <c r="P201" t="s">
        <v>10</v>
      </c>
    </row>
    <row r="202" spans="1:16" x14ac:dyDescent="0.2">
      <c r="A202" s="22" t="s">
        <v>41</v>
      </c>
      <c r="E202" s="23" t="s">
        <v>38</v>
      </c>
    </row>
    <row r="203" spans="1:16" x14ac:dyDescent="0.2">
      <c r="A203" s="24" t="s">
        <v>42</v>
      </c>
      <c r="E203" s="25" t="s">
        <v>43</v>
      </c>
    </row>
    <row r="204" spans="1:16" ht="127.5" x14ac:dyDescent="0.2">
      <c r="A204" t="s">
        <v>44</v>
      </c>
      <c r="E204" s="23" t="s">
        <v>161</v>
      </c>
    </row>
    <row r="205" spans="1:16" x14ac:dyDescent="0.2">
      <c r="A205" s="16" t="s">
        <v>36</v>
      </c>
      <c r="B205" s="17" t="s">
        <v>212</v>
      </c>
      <c r="C205" s="17" t="s">
        <v>213</v>
      </c>
      <c r="D205" s="16" t="s">
        <v>38</v>
      </c>
      <c r="E205" s="18" t="s">
        <v>214</v>
      </c>
      <c r="F205" s="19" t="s">
        <v>74</v>
      </c>
      <c r="G205" s="20">
        <v>3</v>
      </c>
      <c r="H205" s="21">
        <v>0</v>
      </c>
      <c r="I205" s="21">
        <f>ROUND(ROUND(H205,2)*ROUND(G205,3),2)</f>
        <v>0</v>
      </c>
      <c r="O205">
        <f>(I205*21)/100</f>
        <v>0</v>
      </c>
      <c r="P205" t="s">
        <v>10</v>
      </c>
    </row>
    <row r="206" spans="1:16" x14ac:dyDescent="0.2">
      <c r="A206" s="22" t="s">
        <v>41</v>
      </c>
      <c r="E206" s="23" t="s">
        <v>38</v>
      </c>
    </row>
    <row r="207" spans="1:16" x14ac:dyDescent="0.2">
      <c r="A207" s="24" t="s">
        <v>42</v>
      </c>
      <c r="E207" s="25" t="s">
        <v>43</v>
      </c>
    </row>
    <row r="208" spans="1:16" ht="178.5" x14ac:dyDescent="0.2">
      <c r="A208" t="s">
        <v>44</v>
      </c>
      <c r="E208" s="23" t="s">
        <v>157</v>
      </c>
    </row>
    <row r="209" spans="1:16" x14ac:dyDescent="0.2">
      <c r="A209" s="16" t="s">
        <v>36</v>
      </c>
      <c r="B209" s="17" t="s">
        <v>215</v>
      </c>
      <c r="C209" s="17" t="s">
        <v>216</v>
      </c>
      <c r="D209" s="16" t="s">
        <v>38</v>
      </c>
      <c r="E209" s="18" t="s">
        <v>217</v>
      </c>
      <c r="F209" s="19" t="s">
        <v>74</v>
      </c>
      <c r="G209" s="20">
        <v>3</v>
      </c>
      <c r="H209" s="21">
        <v>0</v>
      </c>
      <c r="I209" s="21">
        <f>ROUND(ROUND(H209,2)*ROUND(G209,3),2)</f>
        <v>0</v>
      </c>
      <c r="O209">
        <f>(I209*21)/100</f>
        <v>0</v>
      </c>
      <c r="P209" t="s">
        <v>10</v>
      </c>
    </row>
    <row r="210" spans="1:16" x14ac:dyDescent="0.2">
      <c r="A210" s="22" t="s">
        <v>41</v>
      </c>
      <c r="E210" s="23" t="s">
        <v>38</v>
      </c>
    </row>
    <row r="211" spans="1:16" x14ac:dyDescent="0.2">
      <c r="A211" s="24" t="s">
        <v>42</v>
      </c>
      <c r="E211" s="25" t="s">
        <v>43</v>
      </c>
    </row>
    <row r="212" spans="1:16" ht="127.5" x14ac:dyDescent="0.2">
      <c r="A212" t="s">
        <v>44</v>
      </c>
      <c r="E212" s="23" t="s">
        <v>161</v>
      </c>
    </row>
    <row r="213" spans="1:16" x14ac:dyDescent="0.2">
      <c r="A213" s="16" t="s">
        <v>36</v>
      </c>
      <c r="B213" s="17" t="s">
        <v>218</v>
      </c>
      <c r="C213" s="17" t="s">
        <v>219</v>
      </c>
      <c r="D213" s="16" t="s">
        <v>38</v>
      </c>
      <c r="E213" s="18" t="s">
        <v>220</v>
      </c>
      <c r="F213" s="19" t="s">
        <v>74</v>
      </c>
      <c r="G213" s="20">
        <v>3</v>
      </c>
      <c r="H213" s="21">
        <v>0</v>
      </c>
      <c r="I213" s="21">
        <f>ROUND(ROUND(H213,2)*ROUND(G213,3),2)</f>
        <v>0</v>
      </c>
      <c r="O213">
        <f>(I213*21)/100</f>
        <v>0</v>
      </c>
      <c r="P213" t="s">
        <v>10</v>
      </c>
    </row>
    <row r="214" spans="1:16" x14ac:dyDescent="0.2">
      <c r="A214" s="22" t="s">
        <v>41</v>
      </c>
      <c r="E214" s="23" t="s">
        <v>38</v>
      </c>
    </row>
    <row r="215" spans="1:16" x14ac:dyDescent="0.2">
      <c r="A215" s="24" t="s">
        <v>42</v>
      </c>
      <c r="E215" s="25" t="s">
        <v>43</v>
      </c>
    </row>
    <row r="216" spans="1:16" ht="178.5" x14ac:dyDescent="0.2">
      <c r="A216" t="s">
        <v>44</v>
      </c>
      <c r="E216" s="23" t="s">
        <v>157</v>
      </c>
    </row>
    <row r="217" spans="1:16" x14ac:dyDescent="0.2">
      <c r="A217" s="16" t="s">
        <v>36</v>
      </c>
      <c r="B217" s="17" t="s">
        <v>221</v>
      </c>
      <c r="C217" s="17" t="s">
        <v>222</v>
      </c>
      <c r="D217" s="16" t="s">
        <v>38</v>
      </c>
      <c r="E217" s="18" t="s">
        <v>223</v>
      </c>
      <c r="F217" s="19" t="s">
        <v>74</v>
      </c>
      <c r="G217" s="20">
        <v>3</v>
      </c>
      <c r="H217" s="21">
        <v>0</v>
      </c>
      <c r="I217" s="21">
        <f>ROUND(ROUND(H217,2)*ROUND(G217,3),2)</f>
        <v>0</v>
      </c>
      <c r="O217">
        <f>(I217*21)/100</f>
        <v>0</v>
      </c>
      <c r="P217" t="s">
        <v>10</v>
      </c>
    </row>
    <row r="218" spans="1:16" x14ac:dyDescent="0.2">
      <c r="A218" s="22" t="s">
        <v>41</v>
      </c>
      <c r="E218" s="23" t="s">
        <v>38</v>
      </c>
    </row>
    <row r="219" spans="1:16" x14ac:dyDescent="0.2">
      <c r="A219" s="24" t="s">
        <v>42</v>
      </c>
      <c r="E219" s="25" t="s">
        <v>43</v>
      </c>
    </row>
    <row r="220" spans="1:16" ht="127.5" x14ac:dyDescent="0.2">
      <c r="A220" t="s">
        <v>44</v>
      </c>
      <c r="E220" s="23" t="s">
        <v>161</v>
      </c>
    </row>
    <row r="221" spans="1:16" x14ac:dyDescent="0.2">
      <c r="A221" s="16" t="s">
        <v>36</v>
      </c>
      <c r="B221" s="17" t="s">
        <v>224</v>
      </c>
      <c r="C221" s="17" t="s">
        <v>225</v>
      </c>
      <c r="D221" s="16" t="s">
        <v>38</v>
      </c>
      <c r="E221" s="18" t="s">
        <v>226</v>
      </c>
      <c r="F221" s="19" t="s">
        <v>74</v>
      </c>
      <c r="G221" s="20">
        <v>3</v>
      </c>
      <c r="H221" s="21">
        <v>0</v>
      </c>
      <c r="I221" s="21">
        <f>ROUND(ROUND(H221,2)*ROUND(G221,3),2)</f>
        <v>0</v>
      </c>
      <c r="O221">
        <f>(I221*21)/100</f>
        <v>0</v>
      </c>
      <c r="P221" t="s">
        <v>10</v>
      </c>
    </row>
    <row r="222" spans="1:16" x14ac:dyDescent="0.2">
      <c r="A222" s="22" t="s">
        <v>41</v>
      </c>
      <c r="E222" s="23" t="s">
        <v>38</v>
      </c>
    </row>
    <row r="223" spans="1:16" x14ac:dyDescent="0.2">
      <c r="A223" s="24" t="s">
        <v>42</v>
      </c>
      <c r="E223" s="25" t="s">
        <v>43</v>
      </c>
    </row>
    <row r="224" spans="1:16" ht="178.5" x14ac:dyDescent="0.2">
      <c r="A224" t="s">
        <v>44</v>
      </c>
      <c r="E224" s="23" t="s">
        <v>157</v>
      </c>
    </row>
    <row r="225" spans="1:16" x14ac:dyDescent="0.2">
      <c r="A225" s="16" t="s">
        <v>36</v>
      </c>
      <c r="B225" s="17" t="s">
        <v>227</v>
      </c>
      <c r="C225" s="17" t="s">
        <v>228</v>
      </c>
      <c r="D225" s="16" t="s">
        <v>38</v>
      </c>
      <c r="E225" s="18" t="s">
        <v>229</v>
      </c>
      <c r="F225" s="19" t="s">
        <v>74</v>
      </c>
      <c r="G225" s="20">
        <v>3</v>
      </c>
      <c r="H225" s="21">
        <v>0</v>
      </c>
      <c r="I225" s="21">
        <f>ROUND(ROUND(H225,2)*ROUND(G225,3),2)</f>
        <v>0</v>
      </c>
      <c r="O225">
        <f>(I225*21)/100</f>
        <v>0</v>
      </c>
      <c r="P225" t="s">
        <v>10</v>
      </c>
    </row>
    <row r="226" spans="1:16" x14ac:dyDescent="0.2">
      <c r="A226" s="22" t="s">
        <v>41</v>
      </c>
      <c r="E226" s="23" t="s">
        <v>38</v>
      </c>
    </row>
    <row r="227" spans="1:16" x14ac:dyDescent="0.2">
      <c r="A227" s="24" t="s">
        <v>42</v>
      </c>
      <c r="E227" s="25" t="s">
        <v>43</v>
      </c>
    </row>
    <row r="228" spans="1:16" ht="127.5" x14ac:dyDescent="0.2">
      <c r="A228" t="s">
        <v>44</v>
      </c>
      <c r="E228" s="23" t="s">
        <v>161</v>
      </c>
    </row>
    <row r="229" spans="1:16" x14ac:dyDescent="0.2">
      <c r="A229" s="16" t="s">
        <v>36</v>
      </c>
      <c r="B229" s="17" t="s">
        <v>230</v>
      </c>
      <c r="C229" s="17" t="s">
        <v>231</v>
      </c>
      <c r="D229" s="16" t="s">
        <v>38</v>
      </c>
      <c r="E229" s="18" t="s">
        <v>232</v>
      </c>
      <c r="F229" s="19" t="s">
        <v>74</v>
      </c>
      <c r="G229" s="20">
        <v>6</v>
      </c>
      <c r="H229" s="21">
        <v>0</v>
      </c>
      <c r="I229" s="21">
        <f>ROUND(ROUND(H229,2)*ROUND(G229,3),2)</f>
        <v>0</v>
      </c>
      <c r="O229">
        <f>(I229*21)/100</f>
        <v>0</v>
      </c>
      <c r="P229" t="s">
        <v>10</v>
      </c>
    </row>
    <row r="230" spans="1:16" x14ac:dyDescent="0.2">
      <c r="A230" s="22" t="s">
        <v>41</v>
      </c>
      <c r="E230" s="23" t="s">
        <v>38</v>
      </c>
    </row>
    <row r="231" spans="1:16" x14ac:dyDescent="0.2">
      <c r="A231" s="24" t="s">
        <v>42</v>
      </c>
      <c r="E231" s="25" t="s">
        <v>43</v>
      </c>
    </row>
    <row r="232" spans="1:16" ht="178.5" x14ac:dyDescent="0.2">
      <c r="A232" t="s">
        <v>44</v>
      </c>
      <c r="E232" s="23" t="s">
        <v>157</v>
      </c>
    </row>
    <row r="233" spans="1:16" x14ac:dyDescent="0.2">
      <c r="A233" s="16" t="s">
        <v>36</v>
      </c>
      <c r="B233" s="17" t="s">
        <v>233</v>
      </c>
      <c r="C233" s="17" t="s">
        <v>234</v>
      </c>
      <c r="D233" s="16" t="s">
        <v>38</v>
      </c>
      <c r="E233" s="18" t="s">
        <v>235</v>
      </c>
      <c r="F233" s="19" t="s">
        <v>74</v>
      </c>
      <c r="G233" s="20">
        <v>6</v>
      </c>
      <c r="H233" s="21">
        <v>0</v>
      </c>
      <c r="I233" s="21">
        <f>ROUND(ROUND(H233,2)*ROUND(G233,3),2)</f>
        <v>0</v>
      </c>
      <c r="O233">
        <f>(I233*21)/100</f>
        <v>0</v>
      </c>
      <c r="P233" t="s">
        <v>10</v>
      </c>
    </row>
    <row r="234" spans="1:16" x14ac:dyDescent="0.2">
      <c r="A234" s="22" t="s">
        <v>41</v>
      </c>
      <c r="E234" s="23" t="s">
        <v>38</v>
      </c>
    </row>
    <row r="235" spans="1:16" x14ac:dyDescent="0.2">
      <c r="A235" s="24" t="s">
        <v>42</v>
      </c>
      <c r="E235" s="25" t="s">
        <v>43</v>
      </c>
    </row>
    <row r="236" spans="1:16" ht="127.5" x14ac:dyDescent="0.2">
      <c r="A236" t="s">
        <v>44</v>
      </c>
      <c r="E236" s="23" t="s">
        <v>161</v>
      </c>
    </row>
    <row r="237" spans="1:16" x14ac:dyDescent="0.2">
      <c r="A237" s="16" t="s">
        <v>36</v>
      </c>
      <c r="B237" s="17" t="s">
        <v>236</v>
      </c>
      <c r="C237" s="17" t="s">
        <v>237</v>
      </c>
      <c r="D237" s="16" t="s">
        <v>38</v>
      </c>
      <c r="E237" s="18" t="s">
        <v>238</v>
      </c>
      <c r="F237" s="19" t="s">
        <v>74</v>
      </c>
      <c r="G237" s="20">
        <v>6</v>
      </c>
      <c r="H237" s="21">
        <v>0</v>
      </c>
      <c r="I237" s="21">
        <f>ROUND(ROUND(H237,2)*ROUND(G237,3),2)</f>
        <v>0</v>
      </c>
      <c r="O237">
        <f>(I237*21)/100</f>
        <v>0</v>
      </c>
      <c r="P237" t="s">
        <v>10</v>
      </c>
    </row>
    <row r="238" spans="1:16" x14ac:dyDescent="0.2">
      <c r="A238" s="22" t="s">
        <v>41</v>
      </c>
      <c r="E238" s="23" t="s">
        <v>38</v>
      </c>
    </row>
    <row r="239" spans="1:16" x14ac:dyDescent="0.2">
      <c r="A239" s="24" t="s">
        <v>42</v>
      </c>
      <c r="E239" s="25" t="s">
        <v>43</v>
      </c>
    </row>
    <row r="240" spans="1:16" ht="178.5" x14ac:dyDescent="0.2">
      <c r="A240" t="s">
        <v>44</v>
      </c>
      <c r="E240" s="23" t="s">
        <v>157</v>
      </c>
    </row>
    <row r="241" spans="1:16" x14ac:dyDescent="0.2">
      <c r="A241" s="16" t="s">
        <v>36</v>
      </c>
      <c r="B241" s="17" t="s">
        <v>239</v>
      </c>
      <c r="C241" s="17" t="s">
        <v>240</v>
      </c>
      <c r="D241" s="16" t="s">
        <v>38</v>
      </c>
      <c r="E241" s="18" t="s">
        <v>241</v>
      </c>
      <c r="F241" s="19" t="s">
        <v>74</v>
      </c>
      <c r="G241" s="20">
        <v>6</v>
      </c>
      <c r="H241" s="21">
        <v>0</v>
      </c>
      <c r="I241" s="21">
        <f>ROUND(ROUND(H241,2)*ROUND(G241,3),2)</f>
        <v>0</v>
      </c>
      <c r="O241">
        <f>(I241*21)/100</f>
        <v>0</v>
      </c>
      <c r="P241" t="s">
        <v>10</v>
      </c>
    </row>
    <row r="242" spans="1:16" x14ac:dyDescent="0.2">
      <c r="A242" s="22" t="s">
        <v>41</v>
      </c>
      <c r="E242" s="23" t="s">
        <v>38</v>
      </c>
    </row>
    <row r="243" spans="1:16" x14ac:dyDescent="0.2">
      <c r="A243" s="24" t="s">
        <v>42</v>
      </c>
      <c r="E243" s="25" t="s">
        <v>43</v>
      </c>
    </row>
    <row r="244" spans="1:16" ht="127.5" x14ac:dyDescent="0.2">
      <c r="A244" t="s">
        <v>44</v>
      </c>
      <c r="E244" s="23" t="s">
        <v>161</v>
      </c>
    </row>
    <row r="245" spans="1:16" x14ac:dyDescent="0.2">
      <c r="A245" s="16" t="s">
        <v>36</v>
      </c>
      <c r="B245" s="17" t="s">
        <v>242</v>
      </c>
      <c r="C245" s="17" t="s">
        <v>243</v>
      </c>
      <c r="D245" s="16" t="s">
        <v>38</v>
      </c>
      <c r="E245" s="18" t="s">
        <v>244</v>
      </c>
      <c r="F245" s="19" t="s">
        <v>74</v>
      </c>
      <c r="G245" s="20">
        <v>4</v>
      </c>
      <c r="H245" s="21">
        <v>0</v>
      </c>
      <c r="I245" s="21">
        <f>ROUND(ROUND(H245,2)*ROUND(G245,3),2)</f>
        <v>0</v>
      </c>
      <c r="O245">
        <f>(I245*21)/100</f>
        <v>0</v>
      </c>
      <c r="P245" t="s">
        <v>10</v>
      </c>
    </row>
    <row r="246" spans="1:16" x14ac:dyDescent="0.2">
      <c r="A246" s="22" t="s">
        <v>41</v>
      </c>
      <c r="E246" s="23" t="s">
        <v>38</v>
      </c>
    </row>
    <row r="247" spans="1:16" x14ac:dyDescent="0.2">
      <c r="A247" s="24" t="s">
        <v>42</v>
      </c>
      <c r="E247" s="25" t="s">
        <v>43</v>
      </c>
    </row>
    <row r="248" spans="1:16" ht="178.5" x14ac:dyDescent="0.2">
      <c r="A248" t="s">
        <v>44</v>
      </c>
      <c r="E248" s="23" t="s">
        <v>157</v>
      </c>
    </row>
    <row r="249" spans="1:16" x14ac:dyDescent="0.2">
      <c r="A249" s="16" t="s">
        <v>36</v>
      </c>
      <c r="B249" s="17" t="s">
        <v>245</v>
      </c>
      <c r="C249" s="17" t="s">
        <v>246</v>
      </c>
      <c r="D249" s="16" t="s">
        <v>38</v>
      </c>
      <c r="E249" s="18" t="s">
        <v>247</v>
      </c>
      <c r="F249" s="19" t="s">
        <v>74</v>
      </c>
      <c r="G249" s="20">
        <v>4</v>
      </c>
      <c r="H249" s="21">
        <v>0</v>
      </c>
      <c r="I249" s="21">
        <f>ROUND(ROUND(H249,2)*ROUND(G249,3),2)</f>
        <v>0</v>
      </c>
      <c r="O249">
        <f>(I249*21)/100</f>
        <v>0</v>
      </c>
      <c r="P249" t="s">
        <v>10</v>
      </c>
    </row>
    <row r="250" spans="1:16" x14ac:dyDescent="0.2">
      <c r="A250" s="22" t="s">
        <v>41</v>
      </c>
      <c r="E250" s="23" t="s">
        <v>38</v>
      </c>
    </row>
    <row r="251" spans="1:16" x14ac:dyDescent="0.2">
      <c r="A251" s="24" t="s">
        <v>42</v>
      </c>
      <c r="E251" s="25" t="s">
        <v>43</v>
      </c>
    </row>
    <row r="252" spans="1:16" ht="127.5" x14ac:dyDescent="0.2">
      <c r="A252" t="s">
        <v>44</v>
      </c>
      <c r="E252" s="23" t="s">
        <v>161</v>
      </c>
    </row>
    <row r="253" spans="1:16" x14ac:dyDescent="0.2">
      <c r="A253" s="16" t="s">
        <v>36</v>
      </c>
      <c r="B253" s="17" t="s">
        <v>248</v>
      </c>
      <c r="C253" s="17" t="s">
        <v>249</v>
      </c>
      <c r="D253" s="16" t="s">
        <v>38</v>
      </c>
      <c r="E253" s="18" t="s">
        <v>250</v>
      </c>
      <c r="F253" s="19" t="s">
        <v>74</v>
      </c>
      <c r="G253" s="20">
        <v>60</v>
      </c>
      <c r="H253" s="21">
        <v>0</v>
      </c>
      <c r="I253" s="21">
        <f>ROUND(ROUND(H253,2)*ROUND(G253,3),2)</f>
        <v>0</v>
      </c>
      <c r="O253">
        <f>(I253*21)/100</f>
        <v>0</v>
      </c>
      <c r="P253" t="s">
        <v>10</v>
      </c>
    </row>
    <row r="254" spans="1:16" x14ac:dyDescent="0.2">
      <c r="A254" s="22" t="s">
        <v>41</v>
      </c>
      <c r="E254" s="23" t="s">
        <v>38</v>
      </c>
    </row>
    <row r="255" spans="1:16" x14ac:dyDescent="0.2">
      <c r="A255" s="24" t="s">
        <v>42</v>
      </c>
      <c r="E255" s="25" t="s">
        <v>43</v>
      </c>
    </row>
    <row r="256" spans="1:16" ht="178.5" x14ac:dyDescent="0.2">
      <c r="A256" t="s">
        <v>44</v>
      </c>
      <c r="E256" s="23" t="s">
        <v>157</v>
      </c>
    </row>
    <row r="257" spans="1:16" x14ac:dyDescent="0.2">
      <c r="A257" s="16" t="s">
        <v>36</v>
      </c>
      <c r="B257" s="17" t="s">
        <v>251</v>
      </c>
      <c r="C257" s="17" t="s">
        <v>252</v>
      </c>
      <c r="D257" s="16" t="s">
        <v>38</v>
      </c>
      <c r="E257" s="18" t="s">
        <v>253</v>
      </c>
      <c r="F257" s="19" t="s">
        <v>74</v>
      </c>
      <c r="G257" s="20">
        <v>60</v>
      </c>
      <c r="H257" s="21">
        <v>0</v>
      </c>
      <c r="I257" s="21">
        <f>ROUND(ROUND(H257,2)*ROUND(G257,3),2)</f>
        <v>0</v>
      </c>
      <c r="O257">
        <f>(I257*21)/100</f>
        <v>0</v>
      </c>
      <c r="P257" t="s">
        <v>10</v>
      </c>
    </row>
    <row r="258" spans="1:16" x14ac:dyDescent="0.2">
      <c r="A258" s="22" t="s">
        <v>41</v>
      </c>
      <c r="E258" s="23" t="s">
        <v>38</v>
      </c>
    </row>
    <row r="259" spans="1:16" x14ac:dyDescent="0.2">
      <c r="A259" s="24" t="s">
        <v>42</v>
      </c>
      <c r="E259" s="25" t="s">
        <v>43</v>
      </c>
    </row>
    <row r="260" spans="1:16" ht="127.5" x14ac:dyDescent="0.2">
      <c r="A260" t="s">
        <v>44</v>
      </c>
      <c r="E260" s="23" t="s">
        <v>161</v>
      </c>
    </row>
    <row r="261" spans="1:16" x14ac:dyDescent="0.2">
      <c r="A261" s="16" t="s">
        <v>36</v>
      </c>
      <c r="B261" s="17" t="s">
        <v>254</v>
      </c>
      <c r="C261" s="17" t="s">
        <v>255</v>
      </c>
      <c r="D261" s="16" t="s">
        <v>38</v>
      </c>
      <c r="E261" s="18" t="s">
        <v>256</v>
      </c>
      <c r="F261" s="19" t="s">
        <v>74</v>
      </c>
      <c r="G261" s="20">
        <v>2</v>
      </c>
      <c r="H261" s="21">
        <v>0</v>
      </c>
      <c r="I261" s="21">
        <f>ROUND(ROUND(H261,2)*ROUND(G261,3),2)</f>
        <v>0</v>
      </c>
      <c r="O261">
        <f>(I261*21)/100</f>
        <v>0</v>
      </c>
      <c r="P261" t="s">
        <v>10</v>
      </c>
    </row>
    <row r="262" spans="1:16" x14ac:dyDescent="0.2">
      <c r="A262" s="22" t="s">
        <v>41</v>
      </c>
      <c r="E262" s="23" t="s">
        <v>38</v>
      </c>
    </row>
    <row r="263" spans="1:16" x14ac:dyDescent="0.2">
      <c r="A263" s="24" t="s">
        <v>42</v>
      </c>
      <c r="E263" s="25" t="s">
        <v>43</v>
      </c>
    </row>
    <row r="264" spans="1:16" ht="178.5" x14ac:dyDescent="0.2">
      <c r="A264" t="s">
        <v>44</v>
      </c>
      <c r="E264" s="23" t="s">
        <v>157</v>
      </c>
    </row>
    <row r="265" spans="1:16" x14ac:dyDescent="0.2">
      <c r="A265" s="16" t="s">
        <v>36</v>
      </c>
      <c r="B265" s="17" t="s">
        <v>257</v>
      </c>
      <c r="C265" s="17" t="s">
        <v>255</v>
      </c>
      <c r="D265" s="16" t="s">
        <v>27</v>
      </c>
      <c r="E265" s="18" t="s">
        <v>256</v>
      </c>
      <c r="F265" s="19" t="s">
        <v>74</v>
      </c>
      <c r="G265" s="20">
        <v>2</v>
      </c>
      <c r="H265" s="21">
        <v>0</v>
      </c>
      <c r="I265" s="21">
        <f>ROUND(ROUND(H265,2)*ROUND(G265,3),2)</f>
        <v>0</v>
      </c>
      <c r="O265">
        <f>(I265*21)/100</f>
        <v>0</v>
      </c>
      <c r="P265" t="s">
        <v>10</v>
      </c>
    </row>
    <row r="266" spans="1:16" x14ac:dyDescent="0.2">
      <c r="A266" s="22" t="s">
        <v>41</v>
      </c>
      <c r="E266" s="23" t="s">
        <v>38</v>
      </c>
    </row>
    <row r="267" spans="1:16" x14ac:dyDescent="0.2">
      <c r="A267" s="24" t="s">
        <v>42</v>
      </c>
      <c r="E267" s="25" t="s">
        <v>43</v>
      </c>
    </row>
    <row r="268" spans="1:16" ht="178.5" x14ac:dyDescent="0.2">
      <c r="A268" t="s">
        <v>44</v>
      </c>
      <c r="E268" s="23" t="s">
        <v>157</v>
      </c>
    </row>
    <row r="269" spans="1:16" x14ac:dyDescent="0.2">
      <c r="A269" s="16" t="s">
        <v>36</v>
      </c>
      <c r="B269" s="17" t="s">
        <v>258</v>
      </c>
      <c r="C269" s="17" t="s">
        <v>259</v>
      </c>
      <c r="D269" s="16" t="s">
        <v>38</v>
      </c>
      <c r="E269" s="18" t="s">
        <v>260</v>
      </c>
      <c r="F269" s="19" t="s">
        <v>74</v>
      </c>
      <c r="G269" s="20">
        <v>2</v>
      </c>
      <c r="H269" s="21">
        <v>0</v>
      </c>
      <c r="I269" s="21">
        <f>ROUND(ROUND(H269,2)*ROUND(G269,3),2)</f>
        <v>0</v>
      </c>
      <c r="O269">
        <f>(I269*21)/100</f>
        <v>0</v>
      </c>
      <c r="P269" t="s">
        <v>10</v>
      </c>
    </row>
    <row r="270" spans="1:16" x14ac:dyDescent="0.2">
      <c r="A270" s="22" t="s">
        <v>41</v>
      </c>
      <c r="E270" s="23" t="s">
        <v>38</v>
      </c>
    </row>
    <row r="271" spans="1:16" x14ac:dyDescent="0.2">
      <c r="A271" s="24" t="s">
        <v>42</v>
      </c>
      <c r="E271" s="25" t="s">
        <v>43</v>
      </c>
    </row>
    <row r="272" spans="1:16" ht="127.5" x14ac:dyDescent="0.2">
      <c r="A272" t="s">
        <v>44</v>
      </c>
      <c r="E272" s="23" t="s">
        <v>161</v>
      </c>
    </row>
    <row r="273" spans="1:16" x14ac:dyDescent="0.2">
      <c r="A273" s="16" t="s">
        <v>36</v>
      </c>
      <c r="B273" s="17" t="s">
        <v>261</v>
      </c>
      <c r="C273" s="17" t="s">
        <v>262</v>
      </c>
      <c r="D273" s="16" t="s">
        <v>38</v>
      </c>
      <c r="E273" s="18" t="s">
        <v>263</v>
      </c>
      <c r="F273" s="19" t="s">
        <v>74</v>
      </c>
      <c r="G273" s="20">
        <v>10</v>
      </c>
      <c r="H273" s="21">
        <v>0</v>
      </c>
      <c r="I273" s="21">
        <f>ROUND(ROUND(H273,2)*ROUND(G273,3),2)</f>
        <v>0</v>
      </c>
      <c r="O273">
        <f>(I273*21)/100</f>
        <v>0</v>
      </c>
      <c r="P273" t="s">
        <v>10</v>
      </c>
    </row>
    <row r="274" spans="1:16" x14ac:dyDescent="0.2">
      <c r="A274" s="22" t="s">
        <v>41</v>
      </c>
      <c r="E274" s="23" t="s">
        <v>38</v>
      </c>
    </row>
    <row r="275" spans="1:16" x14ac:dyDescent="0.2">
      <c r="A275" s="24" t="s">
        <v>42</v>
      </c>
      <c r="E275" s="25" t="s">
        <v>43</v>
      </c>
    </row>
    <row r="276" spans="1:16" ht="165.75" x14ac:dyDescent="0.2">
      <c r="A276" t="s">
        <v>44</v>
      </c>
      <c r="E276" s="23" t="s">
        <v>264</v>
      </c>
    </row>
    <row r="277" spans="1:16" x14ac:dyDescent="0.2">
      <c r="A277" s="16" t="s">
        <v>36</v>
      </c>
      <c r="B277" s="17" t="s">
        <v>265</v>
      </c>
      <c r="C277" s="17" t="s">
        <v>266</v>
      </c>
      <c r="D277" s="16" t="s">
        <v>38</v>
      </c>
      <c r="E277" s="18" t="s">
        <v>267</v>
      </c>
      <c r="F277" s="19" t="s">
        <v>74</v>
      </c>
      <c r="G277" s="20">
        <v>10</v>
      </c>
      <c r="H277" s="21">
        <v>0</v>
      </c>
      <c r="I277" s="21">
        <f>ROUND(ROUND(H277,2)*ROUND(G277,3),2)</f>
        <v>0</v>
      </c>
      <c r="O277">
        <f>(I277*21)/100</f>
        <v>0</v>
      </c>
      <c r="P277" t="s">
        <v>10</v>
      </c>
    </row>
    <row r="278" spans="1:16" x14ac:dyDescent="0.2">
      <c r="A278" s="22" t="s">
        <v>41</v>
      </c>
      <c r="E278" s="23" t="s">
        <v>38</v>
      </c>
    </row>
    <row r="279" spans="1:16" x14ac:dyDescent="0.2">
      <c r="A279" s="24" t="s">
        <v>42</v>
      </c>
      <c r="E279" s="25" t="s">
        <v>43</v>
      </c>
    </row>
    <row r="280" spans="1:16" ht="127.5" x14ac:dyDescent="0.2">
      <c r="A280" t="s">
        <v>44</v>
      </c>
      <c r="E280" s="23" t="s">
        <v>161</v>
      </c>
    </row>
    <row r="281" spans="1:16" x14ac:dyDescent="0.2">
      <c r="A281" s="16" t="s">
        <v>36</v>
      </c>
      <c r="B281" s="17" t="s">
        <v>268</v>
      </c>
      <c r="C281" s="17" t="s">
        <v>269</v>
      </c>
      <c r="D281" s="16" t="s">
        <v>38</v>
      </c>
      <c r="E281" s="18" t="s">
        <v>270</v>
      </c>
      <c r="F281" s="19" t="s">
        <v>56</v>
      </c>
      <c r="G281" s="20">
        <v>160</v>
      </c>
      <c r="H281" s="21">
        <v>0</v>
      </c>
      <c r="I281" s="21">
        <f>ROUND(ROUND(H281,2)*ROUND(G281,3),2)</f>
        <v>0</v>
      </c>
      <c r="O281">
        <f>(I281*21)/100</f>
        <v>0</v>
      </c>
      <c r="P281" t="s">
        <v>10</v>
      </c>
    </row>
    <row r="282" spans="1:16" x14ac:dyDescent="0.2">
      <c r="A282" s="22" t="s">
        <v>41</v>
      </c>
      <c r="E282" s="23" t="s">
        <v>38</v>
      </c>
    </row>
    <row r="283" spans="1:16" x14ac:dyDescent="0.2">
      <c r="A283" s="24" t="s">
        <v>42</v>
      </c>
      <c r="E283" s="25" t="s">
        <v>43</v>
      </c>
    </row>
    <row r="284" spans="1:16" ht="140.25" x14ac:dyDescent="0.2">
      <c r="A284" t="s">
        <v>44</v>
      </c>
      <c r="E284" s="23" t="s">
        <v>271</v>
      </c>
    </row>
    <row r="285" spans="1:16" x14ac:dyDescent="0.2">
      <c r="A285" s="16" t="s">
        <v>36</v>
      </c>
      <c r="B285" s="17" t="s">
        <v>272</v>
      </c>
      <c r="C285" s="17" t="s">
        <v>273</v>
      </c>
      <c r="D285" s="16" t="s">
        <v>38</v>
      </c>
      <c r="E285" s="18" t="s">
        <v>274</v>
      </c>
      <c r="F285" s="19" t="s">
        <v>56</v>
      </c>
      <c r="G285" s="20">
        <v>160</v>
      </c>
      <c r="H285" s="21">
        <v>0</v>
      </c>
      <c r="I285" s="21">
        <f>ROUND(ROUND(H285,2)*ROUND(G285,3),2)</f>
        <v>0</v>
      </c>
      <c r="O285">
        <f>(I285*21)/100</f>
        <v>0</v>
      </c>
      <c r="P285" t="s">
        <v>10</v>
      </c>
    </row>
    <row r="286" spans="1:16" x14ac:dyDescent="0.2">
      <c r="A286" s="22" t="s">
        <v>41</v>
      </c>
      <c r="E286" s="23" t="s">
        <v>38</v>
      </c>
    </row>
    <row r="287" spans="1:16" x14ac:dyDescent="0.2">
      <c r="A287" s="24" t="s">
        <v>42</v>
      </c>
      <c r="E287" s="25" t="s">
        <v>43</v>
      </c>
    </row>
    <row r="288" spans="1:16" ht="102" x14ac:dyDescent="0.2">
      <c r="A288" t="s">
        <v>44</v>
      </c>
      <c r="E288" s="23" t="s">
        <v>275</v>
      </c>
    </row>
    <row r="289" spans="1:16" x14ac:dyDescent="0.2">
      <c r="A289" s="16" t="s">
        <v>36</v>
      </c>
      <c r="B289" s="17" t="s">
        <v>276</v>
      </c>
      <c r="C289" s="17" t="s">
        <v>277</v>
      </c>
      <c r="D289" s="16" t="s">
        <v>38</v>
      </c>
      <c r="E289" s="18" t="s">
        <v>278</v>
      </c>
      <c r="F289" s="19" t="s">
        <v>74</v>
      </c>
      <c r="G289" s="20">
        <v>2</v>
      </c>
      <c r="H289" s="21">
        <v>0</v>
      </c>
      <c r="I289" s="21">
        <f>ROUND(ROUND(H289,2)*ROUND(G289,3),2)</f>
        <v>0</v>
      </c>
      <c r="O289">
        <f>(I289*21)/100</f>
        <v>0</v>
      </c>
      <c r="P289" t="s">
        <v>10</v>
      </c>
    </row>
    <row r="290" spans="1:16" x14ac:dyDescent="0.2">
      <c r="A290" s="22" t="s">
        <v>41</v>
      </c>
      <c r="E290" s="23" t="s">
        <v>38</v>
      </c>
    </row>
    <row r="291" spans="1:16" x14ac:dyDescent="0.2">
      <c r="A291" s="24" t="s">
        <v>42</v>
      </c>
      <c r="E291" s="25" t="s">
        <v>43</v>
      </c>
    </row>
    <row r="292" spans="1:16" ht="127.5" x14ac:dyDescent="0.2">
      <c r="A292" t="s">
        <v>44</v>
      </c>
      <c r="E292" s="23" t="s">
        <v>279</v>
      </c>
    </row>
    <row r="293" spans="1:16" x14ac:dyDescent="0.2">
      <c r="A293" s="16" t="s">
        <v>36</v>
      </c>
      <c r="B293" s="17" t="s">
        <v>280</v>
      </c>
      <c r="C293" s="17" t="s">
        <v>281</v>
      </c>
      <c r="D293" s="16" t="s">
        <v>38</v>
      </c>
      <c r="E293" s="18" t="s">
        <v>282</v>
      </c>
      <c r="F293" s="19" t="s">
        <v>74</v>
      </c>
      <c r="G293" s="20">
        <v>2</v>
      </c>
      <c r="H293" s="21">
        <v>0</v>
      </c>
      <c r="I293" s="21">
        <f>ROUND(ROUND(H293,2)*ROUND(G293,3),2)</f>
        <v>0</v>
      </c>
      <c r="O293">
        <f>(I293*21)/100</f>
        <v>0</v>
      </c>
      <c r="P293" t="s">
        <v>10</v>
      </c>
    </row>
    <row r="294" spans="1:16" x14ac:dyDescent="0.2">
      <c r="A294" s="22" t="s">
        <v>41</v>
      </c>
      <c r="E294" s="23" t="s">
        <v>38</v>
      </c>
    </row>
    <row r="295" spans="1:16" x14ac:dyDescent="0.2">
      <c r="A295" s="24" t="s">
        <v>42</v>
      </c>
      <c r="E295" s="25" t="s">
        <v>43</v>
      </c>
    </row>
    <row r="296" spans="1:16" ht="127.5" x14ac:dyDescent="0.2">
      <c r="A296" t="s">
        <v>44</v>
      </c>
      <c r="E296" s="23" t="s">
        <v>279</v>
      </c>
    </row>
    <row r="297" spans="1:16" x14ac:dyDescent="0.2">
      <c r="A297" s="16" t="s">
        <v>36</v>
      </c>
      <c r="B297" s="17" t="s">
        <v>283</v>
      </c>
      <c r="C297" s="17" t="s">
        <v>284</v>
      </c>
      <c r="D297" s="16" t="s">
        <v>38</v>
      </c>
      <c r="E297" s="18" t="s">
        <v>285</v>
      </c>
      <c r="F297" s="19" t="s">
        <v>74</v>
      </c>
      <c r="G297" s="20">
        <v>8</v>
      </c>
      <c r="H297" s="21">
        <v>0</v>
      </c>
      <c r="I297" s="21">
        <f>ROUND(ROUND(H297,2)*ROUND(G297,3),2)</f>
        <v>0</v>
      </c>
      <c r="O297">
        <f>(I297*21)/100</f>
        <v>0</v>
      </c>
      <c r="P297" t="s">
        <v>10</v>
      </c>
    </row>
    <row r="298" spans="1:16" x14ac:dyDescent="0.2">
      <c r="A298" s="22" t="s">
        <v>41</v>
      </c>
      <c r="E298" s="23" t="s">
        <v>38</v>
      </c>
    </row>
    <row r="299" spans="1:16" x14ac:dyDescent="0.2">
      <c r="A299" s="24" t="s">
        <v>42</v>
      </c>
      <c r="E299" s="25" t="s">
        <v>43</v>
      </c>
    </row>
    <row r="300" spans="1:16" ht="165.75" x14ac:dyDescent="0.2">
      <c r="A300" t="s">
        <v>44</v>
      </c>
      <c r="E300" s="23" t="s">
        <v>264</v>
      </c>
    </row>
    <row r="301" spans="1:16" x14ac:dyDescent="0.2">
      <c r="A301" s="16" t="s">
        <v>36</v>
      </c>
      <c r="B301" s="17" t="s">
        <v>286</v>
      </c>
      <c r="C301" s="17" t="s">
        <v>287</v>
      </c>
      <c r="D301" s="16" t="s">
        <v>38</v>
      </c>
      <c r="E301" s="18" t="s">
        <v>288</v>
      </c>
      <c r="F301" s="19" t="s">
        <v>74</v>
      </c>
      <c r="G301" s="20">
        <v>8</v>
      </c>
      <c r="H301" s="21">
        <v>0</v>
      </c>
      <c r="I301" s="21">
        <f>ROUND(ROUND(H301,2)*ROUND(G301,3),2)</f>
        <v>0</v>
      </c>
      <c r="O301">
        <f>(I301*21)/100</f>
        <v>0</v>
      </c>
      <c r="P301" t="s">
        <v>10</v>
      </c>
    </row>
    <row r="302" spans="1:16" x14ac:dyDescent="0.2">
      <c r="A302" s="22" t="s">
        <v>41</v>
      </c>
      <c r="E302" s="23" t="s">
        <v>38</v>
      </c>
    </row>
    <row r="303" spans="1:16" x14ac:dyDescent="0.2">
      <c r="A303" s="24" t="s">
        <v>42</v>
      </c>
      <c r="E303" s="25" t="s">
        <v>43</v>
      </c>
    </row>
    <row r="304" spans="1:16" ht="127.5" x14ac:dyDescent="0.2">
      <c r="A304" t="s">
        <v>44</v>
      </c>
      <c r="E304" s="23" t="s">
        <v>161</v>
      </c>
    </row>
    <row r="305" spans="1:16" x14ac:dyDescent="0.2">
      <c r="A305" s="16" t="s">
        <v>36</v>
      </c>
      <c r="B305" s="17" t="s">
        <v>289</v>
      </c>
      <c r="C305" s="17" t="s">
        <v>290</v>
      </c>
      <c r="D305" s="16" t="s">
        <v>38</v>
      </c>
      <c r="E305" s="18" t="s">
        <v>291</v>
      </c>
      <c r="F305" s="19" t="s">
        <v>74</v>
      </c>
      <c r="G305" s="20">
        <v>2</v>
      </c>
      <c r="H305" s="21">
        <v>0</v>
      </c>
      <c r="I305" s="21">
        <f>ROUND(ROUND(H305,2)*ROUND(G305,3),2)</f>
        <v>0</v>
      </c>
      <c r="O305">
        <f>(I305*21)/100</f>
        <v>0</v>
      </c>
      <c r="P305" t="s">
        <v>10</v>
      </c>
    </row>
    <row r="306" spans="1:16" x14ac:dyDescent="0.2">
      <c r="A306" s="22" t="s">
        <v>41</v>
      </c>
      <c r="E306" s="23" t="s">
        <v>38</v>
      </c>
    </row>
    <row r="307" spans="1:16" x14ac:dyDescent="0.2">
      <c r="A307" s="24" t="s">
        <v>42</v>
      </c>
      <c r="E307" s="25" t="s">
        <v>43</v>
      </c>
    </row>
    <row r="308" spans="1:16" ht="127.5" x14ac:dyDescent="0.2">
      <c r="A308" t="s">
        <v>44</v>
      </c>
      <c r="E308" s="23" t="s">
        <v>292</v>
      </c>
    </row>
    <row r="309" spans="1:16" x14ac:dyDescent="0.2">
      <c r="A309" s="16" t="s">
        <v>36</v>
      </c>
      <c r="B309" s="17" t="s">
        <v>293</v>
      </c>
      <c r="C309" s="17" t="s">
        <v>294</v>
      </c>
      <c r="D309" s="16" t="s">
        <v>38</v>
      </c>
      <c r="E309" s="18" t="s">
        <v>295</v>
      </c>
      <c r="F309" s="19" t="s">
        <v>74</v>
      </c>
      <c r="G309" s="20">
        <v>30</v>
      </c>
      <c r="H309" s="21">
        <v>0</v>
      </c>
      <c r="I309" s="21">
        <f>ROUND(ROUND(H309,2)*ROUND(G309,3),2)</f>
        <v>0</v>
      </c>
      <c r="O309">
        <f>(I309*21)/100</f>
        <v>0</v>
      </c>
      <c r="P309" t="s">
        <v>10</v>
      </c>
    </row>
    <row r="310" spans="1:16" x14ac:dyDescent="0.2">
      <c r="A310" s="22" t="s">
        <v>41</v>
      </c>
      <c r="E310" s="23" t="s">
        <v>38</v>
      </c>
    </row>
    <row r="311" spans="1:16" x14ac:dyDescent="0.2">
      <c r="A311" s="24" t="s">
        <v>42</v>
      </c>
      <c r="E311" s="25" t="s">
        <v>43</v>
      </c>
    </row>
    <row r="312" spans="1:16" ht="140.25" x14ac:dyDescent="0.2">
      <c r="A312" t="s">
        <v>44</v>
      </c>
      <c r="E312" s="23" t="s">
        <v>296</v>
      </c>
    </row>
    <row r="313" spans="1:16" ht="25.5" x14ac:dyDescent="0.2">
      <c r="A313" s="16" t="s">
        <v>36</v>
      </c>
      <c r="B313" s="17" t="s">
        <v>297</v>
      </c>
      <c r="C313" s="17" t="s">
        <v>298</v>
      </c>
      <c r="D313" s="16" t="s">
        <v>38</v>
      </c>
      <c r="E313" s="18" t="s">
        <v>299</v>
      </c>
      <c r="F313" s="19" t="s">
        <v>74</v>
      </c>
      <c r="G313" s="20">
        <v>2</v>
      </c>
      <c r="H313" s="21">
        <v>0</v>
      </c>
      <c r="I313" s="21">
        <f>ROUND(ROUND(H313,2)*ROUND(G313,3),2)</f>
        <v>0</v>
      </c>
      <c r="O313">
        <f>(I313*21)/100</f>
        <v>0</v>
      </c>
      <c r="P313" t="s">
        <v>10</v>
      </c>
    </row>
    <row r="314" spans="1:16" x14ac:dyDescent="0.2">
      <c r="A314" s="22" t="s">
        <v>41</v>
      </c>
      <c r="E314" s="23" t="s">
        <v>38</v>
      </c>
    </row>
    <row r="315" spans="1:16" x14ac:dyDescent="0.2">
      <c r="A315" s="24" t="s">
        <v>42</v>
      </c>
      <c r="E315" s="25" t="s">
        <v>43</v>
      </c>
    </row>
    <row r="316" spans="1:16" ht="127.5" x14ac:dyDescent="0.2">
      <c r="A316" t="s">
        <v>44</v>
      </c>
      <c r="E316" s="23" t="s">
        <v>300</v>
      </c>
    </row>
    <row r="317" spans="1:16" x14ac:dyDescent="0.2">
      <c r="A317" s="16" t="s">
        <v>36</v>
      </c>
      <c r="B317" s="17" t="s">
        <v>301</v>
      </c>
      <c r="C317" s="17" t="s">
        <v>302</v>
      </c>
      <c r="D317" s="16" t="s">
        <v>38</v>
      </c>
      <c r="E317" s="18" t="s">
        <v>303</v>
      </c>
      <c r="F317" s="19" t="s">
        <v>304</v>
      </c>
      <c r="G317" s="20">
        <v>1</v>
      </c>
      <c r="H317" s="21">
        <v>0</v>
      </c>
      <c r="I317" s="21">
        <f>ROUND(ROUND(H317,2)*ROUND(G317,3),2)</f>
        <v>0</v>
      </c>
      <c r="O317">
        <f>(I317*21)/100</f>
        <v>0</v>
      </c>
      <c r="P317" t="s">
        <v>10</v>
      </c>
    </row>
    <row r="318" spans="1:16" x14ac:dyDescent="0.2">
      <c r="A318" s="22" t="s">
        <v>41</v>
      </c>
      <c r="E318" s="23" t="s">
        <v>38</v>
      </c>
    </row>
    <row r="319" spans="1:16" x14ac:dyDescent="0.2">
      <c r="A319" s="24" t="s">
        <v>42</v>
      </c>
      <c r="E319" s="25" t="s">
        <v>43</v>
      </c>
    </row>
    <row r="320" spans="1:16" ht="140.25" x14ac:dyDescent="0.2">
      <c r="A320" t="s">
        <v>44</v>
      </c>
      <c r="E320" s="23" t="s">
        <v>305</v>
      </c>
    </row>
    <row r="321" spans="1:16" x14ac:dyDescent="0.2">
      <c r="A321" s="16" t="s">
        <v>36</v>
      </c>
      <c r="B321" s="17" t="s">
        <v>306</v>
      </c>
      <c r="C321" s="17" t="s">
        <v>307</v>
      </c>
      <c r="D321" s="16" t="s">
        <v>38</v>
      </c>
      <c r="E321" s="18" t="s">
        <v>308</v>
      </c>
      <c r="F321" s="19" t="s">
        <v>74</v>
      </c>
      <c r="G321" s="20">
        <v>2</v>
      </c>
      <c r="H321" s="21">
        <v>0</v>
      </c>
      <c r="I321" s="21">
        <f>ROUND(ROUND(H321,2)*ROUND(G321,3),2)</f>
        <v>0</v>
      </c>
      <c r="O321">
        <f>(I321*21)/100</f>
        <v>0</v>
      </c>
      <c r="P321" t="s">
        <v>10</v>
      </c>
    </row>
    <row r="322" spans="1:16" x14ac:dyDescent="0.2">
      <c r="A322" s="22" t="s">
        <v>41</v>
      </c>
      <c r="E322" s="23" t="s">
        <v>38</v>
      </c>
    </row>
    <row r="323" spans="1:16" x14ac:dyDescent="0.2">
      <c r="A323" s="24" t="s">
        <v>42</v>
      </c>
      <c r="E323" s="25" t="s">
        <v>43</v>
      </c>
    </row>
    <row r="324" spans="1:16" ht="114.75" x14ac:dyDescent="0.2">
      <c r="A324" t="s">
        <v>44</v>
      </c>
      <c r="E324" s="23" t="s">
        <v>309</v>
      </c>
    </row>
    <row r="325" spans="1:16" x14ac:dyDescent="0.2">
      <c r="A325" s="16" t="s">
        <v>36</v>
      </c>
      <c r="B325" s="17" t="s">
        <v>310</v>
      </c>
      <c r="C325" s="17" t="s">
        <v>311</v>
      </c>
      <c r="D325" s="16" t="s">
        <v>38</v>
      </c>
      <c r="E325" s="18" t="s">
        <v>312</v>
      </c>
      <c r="F325" s="19" t="s">
        <v>74</v>
      </c>
      <c r="G325" s="20">
        <v>2</v>
      </c>
      <c r="H325" s="21">
        <v>0</v>
      </c>
      <c r="I325" s="21">
        <f>ROUND(ROUND(H325,2)*ROUND(G325,3),2)</f>
        <v>0</v>
      </c>
      <c r="O325">
        <f>(I325*21)/100</f>
        <v>0</v>
      </c>
      <c r="P325" t="s">
        <v>10</v>
      </c>
    </row>
    <row r="326" spans="1:16" x14ac:dyDescent="0.2">
      <c r="A326" s="22" t="s">
        <v>41</v>
      </c>
      <c r="E326" s="23" t="s">
        <v>38</v>
      </c>
    </row>
    <row r="327" spans="1:16" x14ac:dyDescent="0.2">
      <c r="A327" s="24" t="s">
        <v>42</v>
      </c>
      <c r="E327" s="25" t="s">
        <v>43</v>
      </c>
    </row>
    <row r="328" spans="1:16" ht="127.5" x14ac:dyDescent="0.2">
      <c r="A328" t="s">
        <v>44</v>
      </c>
      <c r="E328" s="23" t="s">
        <v>313</v>
      </c>
    </row>
    <row r="329" spans="1:16" x14ac:dyDescent="0.2">
      <c r="A329" s="16" t="s">
        <v>36</v>
      </c>
      <c r="B329" s="17" t="s">
        <v>314</v>
      </c>
      <c r="C329" s="17" t="s">
        <v>315</v>
      </c>
      <c r="D329" s="16" t="s">
        <v>38</v>
      </c>
      <c r="E329" s="18" t="s">
        <v>316</v>
      </c>
      <c r="F329" s="19" t="s">
        <v>74</v>
      </c>
      <c r="G329" s="20">
        <v>2</v>
      </c>
      <c r="H329" s="21">
        <v>0</v>
      </c>
      <c r="I329" s="21">
        <f>ROUND(ROUND(H329,2)*ROUND(G329,3),2)</f>
        <v>0</v>
      </c>
      <c r="O329">
        <f>(I329*21)/100</f>
        <v>0</v>
      </c>
      <c r="P329" t="s">
        <v>10</v>
      </c>
    </row>
    <row r="330" spans="1:16" x14ac:dyDescent="0.2">
      <c r="A330" s="22" t="s">
        <v>41</v>
      </c>
      <c r="E330" s="23" t="s">
        <v>38</v>
      </c>
    </row>
    <row r="331" spans="1:16" x14ac:dyDescent="0.2">
      <c r="A331" s="24" t="s">
        <v>42</v>
      </c>
      <c r="E331" s="25" t="s">
        <v>43</v>
      </c>
    </row>
    <row r="332" spans="1:16" x14ac:dyDescent="0.2">
      <c r="A332" t="s">
        <v>44</v>
      </c>
      <c r="E332" s="23" t="s">
        <v>38</v>
      </c>
    </row>
    <row r="333" spans="1:16" x14ac:dyDescent="0.2">
      <c r="A333" s="16" t="s">
        <v>36</v>
      </c>
      <c r="B333" s="17" t="s">
        <v>317</v>
      </c>
      <c r="C333" s="17" t="s">
        <v>318</v>
      </c>
      <c r="D333" s="16" t="s">
        <v>38</v>
      </c>
      <c r="E333" s="18" t="s">
        <v>319</v>
      </c>
      <c r="F333" s="19" t="s">
        <v>74</v>
      </c>
      <c r="G333" s="20">
        <v>2</v>
      </c>
      <c r="H333" s="21">
        <v>0</v>
      </c>
      <c r="I333" s="21">
        <f>ROUND(ROUND(H333,2)*ROUND(G333,3),2)</f>
        <v>0</v>
      </c>
      <c r="O333">
        <f>(I333*21)/100</f>
        <v>0</v>
      </c>
      <c r="P333" t="s">
        <v>10</v>
      </c>
    </row>
    <row r="334" spans="1:16" x14ac:dyDescent="0.2">
      <c r="A334" s="22" t="s">
        <v>41</v>
      </c>
      <c r="E334" s="23" t="s">
        <v>38</v>
      </c>
    </row>
    <row r="335" spans="1:16" x14ac:dyDescent="0.2">
      <c r="A335" s="24" t="s">
        <v>42</v>
      </c>
      <c r="E335" s="25" t="s">
        <v>43</v>
      </c>
    </row>
    <row r="336" spans="1:16" x14ac:dyDescent="0.2">
      <c r="A336" t="s">
        <v>44</v>
      </c>
      <c r="E336" s="23" t="s">
        <v>38</v>
      </c>
    </row>
    <row r="337" spans="1:16" x14ac:dyDescent="0.2">
      <c r="A337" s="16" t="s">
        <v>36</v>
      </c>
      <c r="B337" s="17" t="s">
        <v>320</v>
      </c>
      <c r="C337" s="17" t="s">
        <v>321</v>
      </c>
      <c r="D337" s="16" t="s">
        <v>38</v>
      </c>
      <c r="E337" s="18" t="s">
        <v>322</v>
      </c>
      <c r="F337" s="19" t="s">
        <v>74</v>
      </c>
      <c r="G337" s="20">
        <v>60</v>
      </c>
      <c r="H337" s="21">
        <v>0</v>
      </c>
      <c r="I337" s="21">
        <f>ROUND(ROUND(H337,2)*ROUND(G337,3),2)</f>
        <v>0</v>
      </c>
      <c r="O337">
        <f>(I337*21)/100</f>
        <v>0</v>
      </c>
      <c r="P337" t="s">
        <v>10</v>
      </c>
    </row>
    <row r="338" spans="1:16" x14ac:dyDescent="0.2">
      <c r="A338" s="22" t="s">
        <v>41</v>
      </c>
      <c r="E338" s="23" t="s">
        <v>38</v>
      </c>
    </row>
    <row r="339" spans="1:16" x14ac:dyDescent="0.2">
      <c r="A339" s="24" t="s">
        <v>42</v>
      </c>
      <c r="E339" s="25" t="s">
        <v>43</v>
      </c>
    </row>
    <row r="340" spans="1:16" ht="114.75" x14ac:dyDescent="0.2">
      <c r="A340" t="s">
        <v>44</v>
      </c>
      <c r="E340" s="23" t="s">
        <v>309</v>
      </c>
    </row>
    <row r="341" spans="1:16" x14ac:dyDescent="0.2">
      <c r="A341" s="16" t="s">
        <v>36</v>
      </c>
      <c r="B341" s="17" t="s">
        <v>323</v>
      </c>
      <c r="C341" s="17" t="s">
        <v>324</v>
      </c>
      <c r="D341" s="16" t="s">
        <v>38</v>
      </c>
      <c r="E341" s="18" t="s">
        <v>325</v>
      </c>
      <c r="F341" s="19" t="s">
        <v>74</v>
      </c>
      <c r="G341" s="20">
        <v>60</v>
      </c>
      <c r="H341" s="21">
        <v>0</v>
      </c>
      <c r="I341" s="21">
        <f>ROUND(ROUND(H341,2)*ROUND(G341,3),2)</f>
        <v>0</v>
      </c>
      <c r="O341">
        <f>(I341*21)/100</f>
        <v>0</v>
      </c>
      <c r="P341" t="s">
        <v>10</v>
      </c>
    </row>
    <row r="342" spans="1:16" x14ac:dyDescent="0.2">
      <c r="A342" s="22" t="s">
        <v>41</v>
      </c>
      <c r="E342" s="23" t="s">
        <v>38</v>
      </c>
    </row>
    <row r="343" spans="1:16" x14ac:dyDescent="0.2">
      <c r="A343" s="24" t="s">
        <v>42</v>
      </c>
      <c r="E343" s="25" t="s">
        <v>43</v>
      </c>
    </row>
    <row r="344" spans="1:16" ht="140.25" x14ac:dyDescent="0.2">
      <c r="A344" t="s">
        <v>44</v>
      </c>
      <c r="E344" s="23" t="s">
        <v>326</v>
      </c>
    </row>
  </sheetData>
  <mergeCells count="10">
    <mergeCell ref="F5:F6"/>
    <mergeCell ref="G5:G6"/>
    <mergeCell ref="H5:I5"/>
    <mergeCell ref="C3:D3"/>
    <mergeCell ref="C4:D4"/>
    <mergeCell ref="A5:A6"/>
    <mergeCell ref="B5:B6"/>
    <mergeCell ref="C5:C6"/>
    <mergeCell ref="D5:D6"/>
    <mergeCell ref="E5:E6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PS 04-14-01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Syrový Aleš Bc.</dc:creator>
  <cp:lastModifiedBy>Urbánková Jaroslava</cp:lastModifiedBy>
  <dcterms:created xsi:type="dcterms:W3CDTF">2019-07-15T11:45:41Z</dcterms:created>
  <dcterms:modified xsi:type="dcterms:W3CDTF">2019-08-13T12:48:57Z</dcterms:modified>
</cp:coreProperties>
</file>